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narek\Desktop\Solak dproc\"/>
    </mc:Choice>
  </mc:AlternateContent>
  <xr:revisionPtr revIDLastSave="0" documentId="13_ncr:1_{6FD777DC-C20D-4413-B6AE-ECDEE89F31A1}" xr6:coauthVersionLast="47" xr6:coauthVersionMax="47" xr10:uidLastSave="{00000000-0000-0000-0000-000000000000}"/>
  <bookViews>
    <workbookView xWindow="-120" yWindow="-120" windowWidth="29040" windowHeight="15720" tabRatio="659" activeTab="4" xr2:uid="{00000000-000D-0000-FFFF-FFFF00000000}"/>
  </bookViews>
  <sheets>
    <sheet name="Բացատրագիր" sheetId="236" r:id="rId1"/>
    <sheet name="Ամփոփ" sheetId="209" r:id="rId2"/>
    <sheet name="1" sheetId="238" r:id="rId3"/>
    <sheet name="էլ մաս " sheetId="240" r:id="rId4"/>
    <sheet name="Caval " sheetId="23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TM3">#REF!</definedName>
    <definedName name="__MA8">#REF!</definedName>
    <definedName name="__TM3">#REF!</definedName>
    <definedName name="_24" localSheetId="4">#N/A</definedName>
    <definedName name="_24" localSheetId="3">#REF!</definedName>
    <definedName name="_24">#REF!</definedName>
    <definedName name="_MA8">#REF!</definedName>
    <definedName name="_TM3" localSheetId="4">#REF!</definedName>
    <definedName name="A" localSheetId="3">#REF!</definedName>
    <definedName name="A">#REF!</definedName>
    <definedName name="AAA" localSheetId="3">#REF!</definedName>
    <definedName name="AAA">#REF!</definedName>
    <definedName name="Arm" localSheetId="3">#REF!</definedName>
    <definedName name="Arm">#REF!</definedName>
    <definedName name="armjjj" localSheetId="3">#REF!</definedName>
    <definedName name="armjjj">#REF!</definedName>
    <definedName name="asd" localSheetId="3">#REF!</definedName>
    <definedName name="asd">#REF!</definedName>
    <definedName name="AZA" localSheetId="3">#REF!</definedName>
    <definedName name="AZA">#REF!</definedName>
    <definedName name="Azat." localSheetId="3">#REF!</definedName>
    <definedName name="Azat.">#REF!</definedName>
    <definedName name="B">#REF!</definedName>
    <definedName name="BD">#REF!</definedName>
    <definedName name="book" localSheetId="4">'[1]Gaz2-6'!#REF!</definedName>
    <definedName name="book" localSheetId="3">'[2]Gaz2-6'!#REF!</definedName>
    <definedName name="book">'[3]Gaz2-6'!#REF!</definedName>
    <definedName name="bos">[4]BoS!$B$1:$AB$3718</definedName>
    <definedName name="Branch1" localSheetId="3">#REF!</definedName>
    <definedName name="Branch1">#REF!</definedName>
    <definedName name="Branch1.1" localSheetId="3">#REF!</definedName>
    <definedName name="Branch1.1">#REF!</definedName>
    <definedName name="Branch3" localSheetId="4">#REF!</definedName>
    <definedName name="Branch3" localSheetId="3">#REF!</definedName>
    <definedName name="Branch3">#REF!</definedName>
    <definedName name="cank">'[5]Unit rates'!$B$1:$H$65536</definedName>
    <definedName name="DDR" localSheetId="3">#REF!</definedName>
    <definedName name="DDR">#REF!</definedName>
    <definedName name="dfg" localSheetId="3">#REF!</definedName>
    <definedName name="dfg">#REF!</definedName>
    <definedName name="DILDRR300" localSheetId="3">#REF!</definedName>
    <definedName name="DILDRR300">#REF!</definedName>
    <definedName name="Dzop" localSheetId="3">#REF!</definedName>
    <definedName name="Dzop">#REF!</definedName>
    <definedName name="ENG" localSheetId="4">#REF!</definedName>
    <definedName name="ENG" localSheetId="3">#REF!</definedName>
    <definedName name="ENG">#REF!</definedName>
    <definedName name="f0" localSheetId="3">#REF!</definedName>
    <definedName name="f0">#REF!</definedName>
    <definedName name="f00" localSheetId="3">#REF!</definedName>
    <definedName name="f00">#REF!</definedName>
    <definedName name="Ganzakar" localSheetId="3">#REF!</definedName>
    <definedName name="Ganzakar">#REF!</definedName>
    <definedName name="Gavar" localSheetId="4">#REF!</definedName>
    <definedName name="Gavar" localSheetId="3">#REF!</definedName>
    <definedName name="Gavar">#REF!</definedName>
    <definedName name="GF">#REF!</definedName>
    <definedName name="gg">#REF!</definedName>
    <definedName name="ggf" localSheetId="3">#REF!</definedName>
    <definedName name="ggf">#REF!</definedName>
    <definedName name="ghj" localSheetId="3">#REF!</definedName>
    <definedName name="ghj">#REF!</definedName>
    <definedName name="gv">#REF!</definedName>
    <definedName name="hhh" localSheetId="3">#REF!</definedName>
    <definedName name="hhh">#REF!</definedName>
    <definedName name="hljk" localSheetId="3">#REF!</definedName>
    <definedName name="hljk">#REF!</definedName>
    <definedName name="i">'[6]BoQ works'!$B$1:$H$65536</definedName>
    <definedName name="it">'[6]BoQ works'!$B$1:$H$65536</definedName>
    <definedName name="jjj" localSheetId="3">#REF!</definedName>
    <definedName name="jjj">#REF!</definedName>
    <definedName name="kafan" localSheetId="3">#REF!</definedName>
    <definedName name="kafan">#REF!</definedName>
    <definedName name="kanal" localSheetId="4">#REF!</definedName>
    <definedName name="kanal" localSheetId="3">#REF!</definedName>
    <definedName name="kanal">#REF!</definedName>
    <definedName name="kkkk" localSheetId="3">#REF!</definedName>
    <definedName name="kkkk">#REF!</definedName>
    <definedName name="kkkkk" localSheetId="4">#REF!</definedName>
    <definedName name="kkkkk" localSheetId="3">#REF!</definedName>
    <definedName name="kkkkk">#REF!</definedName>
    <definedName name="kljbg" localSheetId="3">#REF!</definedName>
    <definedName name="kljbg">#REF!</definedName>
    <definedName name="lili" localSheetId="3">'[7]Gaz2-6'!#REF!</definedName>
    <definedName name="lili">'[3]Gaz2-6'!#REF!</definedName>
    <definedName name="mexan" localSheetId="3">#REF!</definedName>
    <definedName name="mexan">#REF!</definedName>
    <definedName name="mmm" localSheetId="3">#REF!</definedName>
    <definedName name="mmm">#REF!</definedName>
    <definedName name="Nerses">#REF!</definedName>
    <definedName name="no">'[8]BoQ works'!$B$1:$H$65536</definedName>
    <definedName name="nor" localSheetId="3">#REF!</definedName>
    <definedName name="nor">#REF!</definedName>
    <definedName name="p">'[6]BoQ works'!$B$1:$H$65536</definedName>
    <definedName name="quantity">'[6]ABO-Quantities'!$A$1:$B$65536</definedName>
    <definedName name="qwe" localSheetId="3">#REF!</definedName>
    <definedName name="qwe">#REF!</definedName>
    <definedName name="svodni5" localSheetId="3">#REF!</definedName>
    <definedName name="svodni5">#REF!</definedName>
    <definedName name="Svodni6" localSheetId="3">#REF!</definedName>
    <definedName name="Svodni6">#REF!</definedName>
    <definedName name="Tashir" localSheetId="3">#REF!</definedName>
    <definedName name="Tashir">#REF!</definedName>
    <definedName name="ti">'[6]BoQ works'!$B$1:$H$65536</definedName>
    <definedName name="tuj">'[5]Unit rates'!$B$1:$H$65536</definedName>
    <definedName name="tyu" localSheetId="3">#REF!</definedName>
    <definedName name="tyu">#REF!</definedName>
    <definedName name="unitrates">'[9]Unit rates'!$C$1:$H$65536</definedName>
    <definedName name="ÙÙÙÙÙ" localSheetId="4">#REF!</definedName>
    <definedName name="ÙÙÙÙÙ" localSheetId="3">#REF!</definedName>
    <definedName name="ÙÙÙÙÙ">#REF!</definedName>
    <definedName name="vedi" localSheetId="3">#REF!</definedName>
    <definedName name="vedi">#REF!</definedName>
    <definedName name="WOp" localSheetId="3">#REF!</definedName>
    <definedName name="WOp">#REF!</definedName>
    <definedName name="Ý0">'[10]BoQ works'!$B$1:$H$65536</definedName>
    <definedName name="yes">'[8]BoQ works'!$B$1:$H$65536</definedName>
    <definedName name="ааа" localSheetId="3">#REF!</definedName>
    <definedName name="ааа">#REF!</definedName>
    <definedName name="АЕР" localSheetId="3">#REF!</definedName>
    <definedName name="АЕР">#REF!</definedName>
    <definedName name="_xlnm.Print_Titles" localSheetId="2">'1'!$17:$17</definedName>
    <definedName name="_xlnm.Print_Titles" localSheetId="4">'Caval '!$A$3:$IV$3</definedName>
    <definedName name="_xlnm.Print_Titles" localSheetId="3">'էլ մաս '!$17:$17</definedName>
    <definedName name="мм" localSheetId="3">#REF!</definedName>
    <definedName name="мм">#REF!</definedName>
    <definedName name="ммм" localSheetId="3">#REF!</definedName>
    <definedName name="ммм">#REF!</definedName>
    <definedName name="_xlnm.Print_Area" localSheetId="2">'1'!$A$1:$R$136</definedName>
    <definedName name="_xlnm.Print_Area" localSheetId="4">'Caval '!$A$1:$G$66</definedName>
    <definedName name="_xlnm.Print_Area" localSheetId="1">Ամփոփ!$A$1:$I$35</definedName>
    <definedName name="_xlnm.Print_Area" localSheetId="3">'էլ մաս '!$A$1:$R$69</definedName>
    <definedName name="աց">#REF!</definedName>
    <definedName name="Բռանցհ1.1" localSheetId="4">#REF!</definedName>
    <definedName name="Բռանցհ1.1" localSheetId="3">#REF!</definedName>
    <definedName name="Բռանցհ1.1">#REF!</definedName>
    <definedName name="Էլեկտրո">#REF!</definedName>
    <definedName name="տըւ" localSheetId="3">#REF!</definedName>
    <definedName name="տըւ">#REF!</definedName>
    <definedName name="տռը" localSheetId="3">#REF!</definedName>
    <definedName name="տռը">#REF!</definedName>
    <definedName name="քեոտ" localSheetId="3">#REF!</definedName>
    <definedName name="քեոտ">#REF!</definedName>
    <definedName name="ֆգյկ" localSheetId="3">#REF!</definedName>
    <definedName name="ֆգյկ">#REF!</definedName>
  </definedNames>
  <calcPr calcId="191029"/>
</workbook>
</file>

<file path=xl/calcChain.xml><?xml version="1.0" encoding="utf-8"?>
<calcChain xmlns="http://schemas.openxmlformats.org/spreadsheetml/2006/main">
  <c r="G36" i="239" l="1"/>
  <c r="F33" i="239"/>
  <c r="F35" i="239"/>
  <c r="P120" i="238"/>
  <c r="R114" i="238"/>
  <c r="R99" i="238"/>
  <c r="Q104" i="238"/>
  <c r="Q114" i="238"/>
  <c r="O114" i="238"/>
  <c r="J109" i="238"/>
  <c r="J104" i="238"/>
  <c r="J114" i="238"/>
  <c r="H114" i="238"/>
  <c r="H104" i="238"/>
  <c r="H109" i="238"/>
  <c r="O118" i="238"/>
  <c r="O117" i="238"/>
  <c r="O116" i="238"/>
  <c r="O115" i="238"/>
  <c r="E113" i="238"/>
  <c r="O113" i="238"/>
  <c r="Q113" i="238" s="1"/>
  <c r="J113" i="238"/>
  <c r="H113" i="238"/>
  <c r="E112" i="238"/>
  <c r="O112" i="238"/>
  <c r="Q112" i="238" s="1"/>
  <c r="J112" i="238"/>
  <c r="H112" i="238"/>
  <c r="O110" i="238"/>
  <c r="E111" i="238"/>
  <c r="F114" i="238" l="1"/>
  <c r="P114" i="238" s="1"/>
  <c r="O109" i="238"/>
  <c r="E109" i="238"/>
  <c r="O111" i="238"/>
  <c r="Q111" i="238" s="1"/>
  <c r="J111" i="238"/>
  <c r="H111" i="238"/>
  <c r="H77" i="238"/>
  <c r="J77" i="238"/>
  <c r="O81" i="238"/>
  <c r="O80" i="238"/>
  <c r="O79" i="238"/>
  <c r="O78" i="238"/>
  <c r="O77" i="238"/>
  <c r="E82" i="238"/>
  <c r="H53" i="238"/>
  <c r="I53" i="238"/>
  <c r="J53" i="238" s="1"/>
  <c r="J51" i="238"/>
  <c r="H51" i="238"/>
  <c r="H46" i="238"/>
  <c r="O54" i="238"/>
  <c r="O53" i="238"/>
  <c r="Q53" i="238" s="1"/>
  <c r="O52" i="238"/>
  <c r="Q51" i="238" s="1"/>
  <c r="E41" i="238"/>
  <c r="P61" i="240"/>
  <c r="O46" i="240"/>
  <c r="O45" i="240"/>
  <c r="Q45" i="240" s="1"/>
  <c r="J45" i="240"/>
  <c r="H45" i="240"/>
  <c r="Q109" i="238" l="1"/>
  <c r="R109" i="238" s="1"/>
  <c r="F109" i="238" s="1"/>
  <c r="P109" i="238" s="1"/>
  <c r="Q77" i="238"/>
  <c r="O49" i="240"/>
  <c r="Q49" i="240" s="1"/>
  <c r="I49" i="240"/>
  <c r="J49" i="240" s="1"/>
  <c r="G49" i="240"/>
  <c r="H49" i="240" s="1"/>
  <c r="O48" i="240"/>
  <c r="O47" i="240"/>
  <c r="J47" i="240"/>
  <c r="H47" i="240"/>
  <c r="O44" i="240"/>
  <c r="O43" i="240"/>
  <c r="J43" i="240"/>
  <c r="H43" i="240"/>
  <c r="O42" i="240"/>
  <c r="O41" i="240"/>
  <c r="J41" i="240"/>
  <c r="H41" i="240"/>
  <c r="O40" i="240"/>
  <c r="O39" i="240"/>
  <c r="J39" i="240"/>
  <c r="H39" i="240"/>
  <c r="O38" i="240"/>
  <c r="O37" i="240"/>
  <c r="J37" i="240"/>
  <c r="H37" i="240"/>
  <c r="O36" i="240"/>
  <c r="O35" i="240"/>
  <c r="J35" i="240"/>
  <c r="H35" i="240"/>
  <c r="O34" i="240"/>
  <c r="O33" i="240"/>
  <c r="J33" i="240"/>
  <c r="H33" i="240"/>
  <c r="O32" i="240"/>
  <c r="O31" i="240"/>
  <c r="J31" i="240"/>
  <c r="H31" i="240"/>
  <c r="O30" i="240"/>
  <c r="O29" i="240"/>
  <c r="J29" i="240"/>
  <c r="H29" i="240"/>
  <c r="A31" i="240"/>
  <c r="A33" i="240" s="1"/>
  <c r="A35" i="240" s="1"/>
  <c r="A37" i="240" s="1"/>
  <c r="A39" i="240" s="1"/>
  <c r="O28" i="240"/>
  <c r="O27" i="240"/>
  <c r="O26" i="240"/>
  <c r="O25" i="240"/>
  <c r="O24" i="240"/>
  <c r="J24" i="240"/>
  <c r="H24" i="240"/>
  <c r="O23" i="240"/>
  <c r="O22" i="240"/>
  <c r="J22" i="240"/>
  <c r="H22" i="240"/>
  <c r="O21" i="240"/>
  <c r="O20" i="240"/>
  <c r="Q20" i="240" s="1"/>
  <c r="J20" i="240"/>
  <c r="H20" i="240"/>
  <c r="O19" i="240"/>
  <c r="Q19" i="240" s="1"/>
  <c r="R19" i="240" s="1"/>
  <c r="J19" i="240"/>
  <c r="H19" i="240"/>
  <c r="O18" i="240"/>
  <c r="Q18" i="240" s="1"/>
  <c r="J18" i="240"/>
  <c r="H18" i="240"/>
  <c r="R15" i="240"/>
  <c r="R45" i="240" s="1"/>
  <c r="F45" i="240" s="1"/>
  <c r="P45" i="240" s="1"/>
  <c r="H2" i="239"/>
  <c r="D9" i="236"/>
  <c r="D8" i="236"/>
  <c r="B18" i="209"/>
  <c r="B15" i="209"/>
  <c r="G35" i="239" l="1"/>
  <c r="F34" i="239"/>
  <c r="G34" i="239" s="1"/>
  <c r="G33" i="239"/>
  <c r="F30" i="239"/>
  <c r="G30" i="239" s="1"/>
  <c r="F32" i="239"/>
  <c r="G32" i="239" s="1"/>
  <c r="F31" i="239"/>
  <c r="G31" i="239" s="1"/>
  <c r="F23" i="239"/>
  <c r="G23" i="239" s="1"/>
  <c r="F39" i="239"/>
  <c r="G39" i="239" s="1"/>
  <c r="F22" i="239"/>
  <c r="G22" i="239" s="1"/>
  <c r="F52" i="239"/>
  <c r="G52" i="239" s="1"/>
  <c r="F54" i="239"/>
  <c r="G54" i="239" s="1"/>
  <c r="F53" i="239"/>
  <c r="G53" i="239" s="1"/>
  <c r="F51" i="239"/>
  <c r="G51" i="239" s="1"/>
  <c r="F50" i="239"/>
  <c r="G50" i="239" s="1"/>
  <c r="F47" i="239"/>
  <c r="G47" i="239" s="1"/>
  <c r="F44" i="239"/>
  <c r="G44" i="239" s="1"/>
  <c r="F41" i="239"/>
  <c r="G41" i="239" s="1"/>
  <c r="F49" i="239"/>
  <c r="G49" i="239" s="1"/>
  <c r="F46" i="239"/>
  <c r="G46" i="239" s="1"/>
  <c r="F43" i="239"/>
  <c r="G43" i="239" s="1"/>
  <c r="F40" i="239"/>
  <c r="G40" i="239" s="1"/>
  <c r="F48" i="239"/>
  <c r="G48" i="239" s="1"/>
  <c r="F45" i="239"/>
  <c r="G45" i="239" s="1"/>
  <c r="F42" i="239"/>
  <c r="G42" i="239" s="1"/>
  <c r="R20" i="240"/>
  <c r="F20" i="240" s="1"/>
  <c r="P20" i="240" s="1"/>
  <c r="Q37" i="240"/>
  <c r="Q43" i="240"/>
  <c r="Q29" i="240"/>
  <c r="R29" i="240" s="1"/>
  <c r="F29" i="240" s="1"/>
  <c r="P29" i="240" s="1"/>
  <c r="R37" i="240"/>
  <c r="F37" i="240" s="1"/>
  <c r="P37" i="240" s="1"/>
  <c r="R43" i="240"/>
  <c r="F43" i="240" s="1"/>
  <c r="P43" i="240" s="1"/>
  <c r="Q24" i="240"/>
  <c r="R24" i="240" s="1"/>
  <c r="F24" i="240" s="1"/>
  <c r="P24" i="240" s="1"/>
  <c r="Q35" i="240"/>
  <c r="R35" i="240" s="1"/>
  <c r="F35" i="240" s="1"/>
  <c r="P35" i="240" s="1"/>
  <c r="R49" i="240"/>
  <c r="F49" i="240" s="1"/>
  <c r="P49" i="240" s="1"/>
  <c r="Q33" i="240"/>
  <c r="R33" i="240" s="1"/>
  <c r="F33" i="240" s="1"/>
  <c r="P33" i="240" s="1"/>
  <c r="Q22" i="240"/>
  <c r="R22" i="240" s="1"/>
  <c r="F22" i="240" s="1"/>
  <c r="P22" i="240" s="1"/>
  <c r="Q41" i="240"/>
  <c r="R41" i="240" s="1"/>
  <c r="F41" i="240" s="1"/>
  <c r="P41" i="240" s="1"/>
  <c r="F19" i="240"/>
  <c r="P19" i="240" s="1"/>
  <c r="Q39" i="240"/>
  <c r="R39" i="240" s="1"/>
  <c r="F39" i="240" s="1"/>
  <c r="P39" i="240" s="1"/>
  <c r="R18" i="240"/>
  <c r="F18" i="240" s="1"/>
  <c r="P18" i="240" s="1"/>
  <c r="Q47" i="240"/>
  <c r="R47" i="240" s="1"/>
  <c r="F47" i="240" s="1"/>
  <c r="Q31" i="240"/>
  <c r="R31" i="240" s="1"/>
  <c r="F31" i="240" s="1"/>
  <c r="P31" i="240" s="1"/>
  <c r="F7" i="239"/>
  <c r="G7" i="239" s="1"/>
  <c r="F9" i="239"/>
  <c r="G9" i="239" s="1"/>
  <c r="F11" i="239"/>
  <c r="G11" i="239" s="1"/>
  <c r="F13" i="239"/>
  <c r="G13" i="239" s="1"/>
  <c r="F15" i="239"/>
  <c r="G15" i="239" s="1"/>
  <c r="F17" i="239"/>
  <c r="G17" i="239" s="1"/>
  <c r="F19" i="239"/>
  <c r="G19" i="239" s="1"/>
  <c r="F21" i="239"/>
  <c r="G21" i="239" s="1"/>
  <c r="F25" i="239"/>
  <c r="G25" i="239" s="1"/>
  <c r="F26" i="239"/>
  <c r="G26" i="239" s="1"/>
  <c r="F28" i="239"/>
  <c r="G28" i="239" s="1"/>
  <c r="F8" i="239"/>
  <c r="G8" i="239" s="1"/>
  <c r="F10" i="239"/>
  <c r="G10" i="239" s="1"/>
  <c r="F12" i="239"/>
  <c r="G12" i="239" s="1"/>
  <c r="F14" i="239"/>
  <c r="G14" i="239" s="1"/>
  <c r="F16" i="239"/>
  <c r="G16" i="239" s="1"/>
  <c r="F18" i="239"/>
  <c r="G18" i="239" s="1"/>
  <c r="F20" i="239"/>
  <c r="G20" i="239" s="1"/>
  <c r="F24" i="239"/>
  <c r="G24" i="239" s="1"/>
  <c r="F27" i="239"/>
  <c r="G27" i="239" s="1"/>
  <c r="F29" i="239"/>
  <c r="G29" i="239" s="1"/>
  <c r="J20" i="238"/>
  <c r="J24" i="238"/>
  <c r="J31" i="238"/>
  <c r="J36" i="238"/>
  <c r="J46" i="238"/>
  <c r="J55" i="238"/>
  <c r="J64" i="238"/>
  <c r="J72" i="238"/>
  <c r="J67" i="238"/>
  <c r="J82" i="238"/>
  <c r="J94" i="238"/>
  <c r="J99" i="238"/>
  <c r="H99" i="238"/>
  <c r="H94" i="238"/>
  <c r="H82" i="238"/>
  <c r="H72" i="238"/>
  <c r="H67" i="238"/>
  <c r="H64" i="238"/>
  <c r="H55" i="238"/>
  <c r="H36" i="238"/>
  <c r="H31" i="238"/>
  <c r="H24" i="238"/>
  <c r="H20" i="238"/>
  <c r="O107" i="238"/>
  <c r="O106" i="238"/>
  <c r="O105" i="238"/>
  <c r="O104" i="238"/>
  <c r="G55" i="239" l="1"/>
  <c r="G56" i="239" s="1"/>
  <c r="G57" i="239" s="1"/>
  <c r="G58" i="239" s="1"/>
  <c r="P47" i="240"/>
  <c r="P51" i="240" s="1"/>
  <c r="U47" i="240"/>
  <c r="P53" i="240" l="1"/>
  <c r="P55" i="240" s="1"/>
  <c r="O103" i="238"/>
  <c r="O102" i="238"/>
  <c r="O101" i="238"/>
  <c r="O100" i="238"/>
  <c r="O99" i="238"/>
  <c r="O98" i="238"/>
  <c r="O97" i="238"/>
  <c r="O96" i="238"/>
  <c r="O95" i="238"/>
  <c r="O94" i="238"/>
  <c r="O93" i="238"/>
  <c r="O92" i="238"/>
  <c r="J92" i="238"/>
  <c r="H92" i="238"/>
  <c r="Q92" i="238" l="1"/>
  <c r="P57" i="240"/>
  <c r="P59" i="240" s="1"/>
  <c r="P63" i="240" s="1"/>
  <c r="Q99" i="238"/>
  <c r="Q94" i="238"/>
  <c r="F10" i="240" l="1"/>
  <c r="E12" i="209"/>
  <c r="O66" i="238"/>
  <c r="O65" i="238"/>
  <c r="O64" i="238"/>
  <c r="O63" i="238"/>
  <c r="O62" i="238"/>
  <c r="O61" i="238"/>
  <c r="I61" i="238"/>
  <c r="J61" i="238" s="1"/>
  <c r="G61" i="238"/>
  <c r="H61" i="238" s="1"/>
  <c r="O59" i="238"/>
  <c r="O58" i="238"/>
  <c r="G58" i="238"/>
  <c r="H58" i="238" s="1"/>
  <c r="I58" i="238"/>
  <c r="J58" i="238" s="1"/>
  <c r="O60" i="238"/>
  <c r="O57" i="238"/>
  <c r="O55" i="238"/>
  <c r="Q64" i="238" l="1"/>
  <c r="Q61" i="238"/>
  <c r="Q58" i="238"/>
  <c r="Q55" i="238"/>
  <c r="O50" i="238" l="1"/>
  <c r="O49" i="238"/>
  <c r="O48" i="238"/>
  <c r="O47" i="238"/>
  <c r="O46" i="238"/>
  <c r="O45" i="238"/>
  <c r="O44" i="238"/>
  <c r="O43" i="238"/>
  <c r="O42" i="238"/>
  <c r="O41" i="238"/>
  <c r="J41" i="238"/>
  <c r="H41" i="238"/>
  <c r="E36" i="238"/>
  <c r="O30" i="238"/>
  <c r="O29" i="238"/>
  <c r="J29" i="238"/>
  <c r="H29" i="238"/>
  <c r="O40" i="238"/>
  <c r="O39" i="238"/>
  <c r="O38" i="238"/>
  <c r="O37" i="238"/>
  <c r="O36" i="238"/>
  <c r="O35" i="238"/>
  <c r="O34" i="238"/>
  <c r="O33" i="238"/>
  <c r="O32" i="238"/>
  <c r="O31" i="238"/>
  <c r="A36" i="238"/>
  <c r="A41" i="238" s="1"/>
  <c r="A46" i="238" s="1"/>
  <c r="E24" i="238"/>
  <c r="V20" i="238"/>
  <c r="O28" i="238"/>
  <c r="O27" i="238"/>
  <c r="O26" i="238"/>
  <c r="O25" i="238"/>
  <c r="O24" i="238"/>
  <c r="E22" i="238"/>
  <c r="V21" i="238" s="1"/>
  <c r="V22" i="238" s="1"/>
  <c r="V23" i="238" s="1"/>
  <c r="I22" i="238"/>
  <c r="J22" i="238" s="1"/>
  <c r="G22" i="238"/>
  <c r="H22" i="238" s="1"/>
  <c r="O23" i="238"/>
  <c r="O22" i="238"/>
  <c r="Q46" i="238" l="1"/>
  <c r="Q41" i="238"/>
  <c r="Q29" i="238"/>
  <c r="Q31" i="238"/>
  <c r="Q24" i="238"/>
  <c r="R24" i="238" s="1"/>
  <c r="F24" i="238" s="1"/>
  <c r="P24" i="238" s="1"/>
  <c r="Q36" i="238"/>
  <c r="Q22" i="238"/>
  <c r="O21" i="238" l="1"/>
  <c r="O20" i="238"/>
  <c r="A20" i="238"/>
  <c r="A22" i="238" s="1"/>
  <c r="S91" i="238"/>
  <c r="O91" i="238"/>
  <c r="S90" i="238"/>
  <c r="O90" i="238"/>
  <c r="S89" i="238"/>
  <c r="O89" i="238"/>
  <c r="S88" i="238"/>
  <c r="O88" i="238"/>
  <c r="S87" i="238"/>
  <c r="O87" i="238"/>
  <c r="J87" i="238"/>
  <c r="H87" i="238"/>
  <c r="O86" i="238"/>
  <c r="O85" i="238"/>
  <c r="O84" i="238"/>
  <c r="O83" i="238"/>
  <c r="O82" i="238"/>
  <c r="O76" i="238"/>
  <c r="O75" i="238"/>
  <c r="O74" i="238"/>
  <c r="O73" i="238"/>
  <c r="O72" i="238"/>
  <c r="O71" i="238"/>
  <c r="O70" i="238"/>
  <c r="O69" i="238"/>
  <c r="O68" i="238"/>
  <c r="O67" i="238"/>
  <c r="E72" i="238"/>
  <c r="A87" i="238"/>
  <c r="O19" i="238"/>
  <c r="O18" i="238"/>
  <c r="J18" i="238"/>
  <c r="H18" i="238"/>
  <c r="R15" i="238"/>
  <c r="R113" i="238" s="1"/>
  <c r="F113" i="238" s="1"/>
  <c r="P113" i="238" s="1"/>
  <c r="B20" i="209"/>
  <c r="R77" i="238" l="1"/>
  <c r="F77" i="238" s="1"/>
  <c r="P77" i="238" s="1"/>
  <c r="R112" i="238"/>
  <c r="F112" i="238" s="1"/>
  <c r="P112" i="238" s="1"/>
  <c r="R111" i="238"/>
  <c r="F111" i="238" s="1"/>
  <c r="P111" i="238" s="1"/>
  <c r="R104" i="238"/>
  <c r="F104" i="238" s="1"/>
  <c r="P104" i="238" s="1"/>
  <c r="R51" i="238"/>
  <c r="F51" i="238" s="1"/>
  <c r="P51" i="238" s="1"/>
  <c r="R53" i="238"/>
  <c r="F53" i="238" s="1"/>
  <c r="P53" i="238" s="1"/>
  <c r="R46" i="238"/>
  <c r="F46" i="238" s="1"/>
  <c r="P46" i="238" s="1"/>
  <c r="R94" i="238"/>
  <c r="F94" i="238" s="1"/>
  <c r="P94" i="238" s="1"/>
  <c r="F99" i="238"/>
  <c r="P99" i="238" s="1"/>
  <c r="R55" i="238"/>
  <c r="F55" i="238" s="1"/>
  <c r="P55" i="238" s="1"/>
  <c r="R58" i="238"/>
  <c r="F58" i="238" s="1"/>
  <c r="P58" i="238" s="1"/>
  <c r="R61" i="238"/>
  <c r="F61" i="238" s="1"/>
  <c r="P61" i="238" s="1"/>
  <c r="R64" i="238"/>
  <c r="F64" i="238" s="1"/>
  <c r="P64" i="238" s="1"/>
  <c r="R41" i="238"/>
  <c r="F41" i="238" s="1"/>
  <c r="P41" i="238" s="1"/>
  <c r="R31" i="238"/>
  <c r="F31" i="238" s="1"/>
  <c r="P31" i="238" s="1"/>
  <c r="R92" i="238"/>
  <c r="F92" i="238" s="1"/>
  <c r="Q20" i="238"/>
  <c r="R20" i="238" s="1"/>
  <c r="F20" i="238" s="1"/>
  <c r="P20" i="238" s="1"/>
  <c r="R29" i="238"/>
  <c r="F29" i="238" s="1"/>
  <c r="U29" i="238" s="1"/>
  <c r="R22" i="238"/>
  <c r="F22" i="238" s="1"/>
  <c r="P22" i="238" s="1"/>
  <c r="R36" i="238"/>
  <c r="F36" i="238" s="1"/>
  <c r="P36" i="238" s="1"/>
  <c r="Q87" i="238"/>
  <c r="Q18" i="238"/>
  <c r="R18" i="238" s="1"/>
  <c r="F18" i="238" s="1"/>
  <c r="Q72" i="238"/>
  <c r="Q67" i="238"/>
  <c r="Q82" i="238"/>
  <c r="R82" i="238" s="1"/>
  <c r="F82" i="238" s="1"/>
  <c r="P82" i="238" s="1"/>
  <c r="G13" i="209"/>
  <c r="R72" i="238" l="1"/>
  <c r="F72" i="238" s="1"/>
  <c r="P72" i="238" s="1"/>
  <c r="R87" i="238"/>
  <c r="F87" i="238" s="1"/>
  <c r="P87" i="238" s="1"/>
  <c r="R67" i="238"/>
  <c r="F67" i="238" s="1"/>
  <c r="P67" i="238" s="1"/>
  <c r="U92" i="238"/>
  <c r="P92" i="238"/>
  <c r="P29" i="238"/>
  <c r="P18" i="238"/>
  <c r="U18" i="238"/>
  <c r="P122" i="238" l="1"/>
  <c r="P124" i="238" s="1"/>
  <c r="P126" i="238" l="1"/>
  <c r="P130" i="238" s="1"/>
  <c r="I12" i="209"/>
  <c r="E11" i="209" l="1"/>
  <c r="F10" i="238"/>
  <c r="D19" i="236"/>
  <c r="D18" i="236"/>
  <c r="D17" i="236"/>
  <c r="D15" i="236"/>
  <c r="A24" i="236"/>
  <c r="A19" i="236"/>
  <c r="A18" i="236"/>
  <c r="A17" i="236"/>
  <c r="A16" i="236"/>
  <c r="A15" i="236"/>
  <c r="A14" i="236"/>
  <c r="I11" i="209" l="1"/>
  <c r="I13" i="209" s="1"/>
  <c r="E13" i="209"/>
  <c r="D14" i="236"/>
  <c r="F27" i="209"/>
  <c r="F28" i="209" s="1"/>
  <c r="B19" i="209"/>
  <c r="F29" i="209" l="1"/>
  <c r="F30" i="209" s="1"/>
  <c r="G16" i="209" l="1"/>
  <c r="G21" i="209" s="1"/>
  <c r="G26" i="209" s="1"/>
  <c r="G27" i="209" l="1"/>
  <c r="G28" i="209" s="1"/>
  <c r="G29" i="209" s="1"/>
  <c r="G30" i="209" s="1"/>
  <c r="E15" i="209" l="1"/>
  <c r="E16" i="209" l="1"/>
  <c r="I16" i="209" s="1"/>
  <c r="I15" i="209"/>
  <c r="E20" i="209" l="1"/>
  <c r="I20" i="209" s="1"/>
  <c r="I31" i="209"/>
  <c r="E6" i="209" s="1"/>
  <c r="E19" i="209" l="1"/>
  <c r="I19" i="209" s="1"/>
  <c r="E18" i="209"/>
  <c r="E21" i="209" l="1"/>
  <c r="E26" i="209" s="1"/>
  <c r="I18" i="209"/>
  <c r="I21" i="209" l="1"/>
  <c r="H23" i="209" s="1"/>
  <c r="E27" i="209"/>
  <c r="E28" i="209" s="1"/>
  <c r="H24" i="209" l="1"/>
  <c r="I24" i="209" s="1"/>
  <c r="E29" i="209"/>
  <c r="E30" i="209" s="1"/>
  <c r="I23" i="209"/>
  <c r="H25" i="209" l="1"/>
  <c r="H26" i="209" s="1"/>
  <c r="H27" i="209" s="1"/>
  <c r="I27" i="209" s="1"/>
  <c r="I25" i="209"/>
  <c r="I26" i="209" s="1"/>
  <c r="H28" i="209" l="1"/>
  <c r="H29" i="209" s="1"/>
  <c r="H30" i="209" s="1"/>
  <c r="I30" i="209" s="1"/>
  <c r="E25" i="236" s="1"/>
  <c r="I28" i="209"/>
  <c r="I29" i="209" s="1"/>
  <c r="E5" i="209" l="1"/>
</calcChain>
</file>

<file path=xl/sharedStrings.xml><?xml version="1.0" encoding="utf-8"?>
<sst xmlns="http://schemas.openxmlformats.org/spreadsheetml/2006/main" count="479" uniqueCount="317">
  <si>
    <t>N</t>
  </si>
  <si>
    <t>կգ</t>
  </si>
  <si>
    <t>Ընդամենը</t>
  </si>
  <si>
    <t>հատ</t>
  </si>
  <si>
    <t>Աշխատանքների անվանումը</t>
  </si>
  <si>
    <t>Շուկա</t>
  </si>
  <si>
    <t>հեղույս</t>
  </si>
  <si>
    <t>Նախահաշիվների և հաշվարկների համարը</t>
  </si>
  <si>
    <t>Նախահաշվային արժեքը հազ․ դրամ</t>
  </si>
  <si>
    <t>շինարարական աշխատանքներ</t>
  </si>
  <si>
    <t>սարքավորումներ, կահույք և  գույք</t>
  </si>
  <si>
    <t>Ընդհանուր նախահաշվային արժեքը, հազ․ դրամ</t>
  </si>
  <si>
    <t>ԱՄՓՈՓ ՆԱԽԱՀԱՇՎԱՅԻՆ ԱՐԺԵՔ</t>
  </si>
  <si>
    <t>Ամփոփ նախահաշվի արժեքը՝</t>
  </si>
  <si>
    <t>հազ․ դրամ</t>
  </si>
  <si>
    <t>Վերադարձման ենփթակա գումարը՝</t>
  </si>
  <si>
    <t>Գլուխների, օբյեկտների, աշխատանքների և ծախսերի անվանումը</t>
  </si>
  <si>
    <t>մոնտաժային</t>
  </si>
  <si>
    <t>այլ ծախսերը</t>
  </si>
  <si>
    <t>Գլուխ 2․ Շինարարության հիմնական օբյեկտներ</t>
  </si>
  <si>
    <t>Ընդամենը գլուխ 2՝</t>
  </si>
  <si>
    <t>Գլուխ 8․ Ժամանակավոր շինություններ և կառույցներ</t>
  </si>
  <si>
    <t>Ժամանակավոր շինություններ և կառույցներ</t>
  </si>
  <si>
    <t>Ընդամենը գլուխ 2-8՝</t>
  </si>
  <si>
    <t>Գլուխ 9․ Այլ աշխատանքներ և ծախսեր</t>
  </si>
  <si>
    <t>Կլիմայական պայմանների ազդեցություն</t>
  </si>
  <si>
    <t>Աղբի տեղափոխման ծախսերը</t>
  </si>
  <si>
    <t>Ընդամենը գլուխ 2-9՝</t>
  </si>
  <si>
    <t>Գլուխ 10․ Ադմինիստրատիվ ծախսեր</t>
  </si>
  <si>
    <t>Տեխնիկական հսկողություն</t>
  </si>
  <si>
    <t>Հեղինակային հսկողություն</t>
  </si>
  <si>
    <t>Ընդամենը գլուխ 10՝</t>
  </si>
  <si>
    <t>Ընդամենը գլուխ 2-10՝</t>
  </si>
  <si>
    <t>Չնախատեսված ծախսեր և աշխատանքներ</t>
  </si>
  <si>
    <t>ԱԱՀ</t>
  </si>
  <si>
    <t>Ընդհանուրը</t>
  </si>
  <si>
    <t>Վերադարձման ենթակա գումար, ժամանակավոր կառույցների ծախսերից</t>
  </si>
  <si>
    <t>ԲԱՑԱՏՐԱԳՒՐ</t>
  </si>
  <si>
    <t>"Գործող գներով շինարարական աշխատանքների արժեքի հաշվարկման կարգի" համաձայն։</t>
  </si>
  <si>
    <t xml:space="preserve">Հիմնական աշխատավարձը և մեքենաների շահագործման ծախսերը հաշվարկված են 1984թ․ </t>
  </si>
  <si>
    <t>նորմերով և վերահաշվարկվել են, կիրառելով համապատասխան անցումային ինդեքսները՝</t>
  </si>
  <si>
    <t>Աշխատավարձի ինդեքսը՝</t>
  </si>
  <si>
    <t>Մեքենաների շահագործման ինդեքսը՝</t>
  </si>
  <si>
    <t>Աշխատանքների ծախսերի վրա կիրառված են հետևյալ տոկոսադրույքները՝</t>
  </si>
  <si>
    <t>Շահույթը</t>
  </si>
  <si>
    <t>Վերադիր ծախսերը</t>
  </si>
  <si>
    <t>Ավելացված արժեքի հարկը</t>
  </si>
  <si>
    <t xml:space="preserve">Նյութերի արժեքները հաշվարկված են Էկոնոմիկայի նախարարության կողմից հրատարակված </t>
  </si>
  <si>
    <t>պահուստային ծախսերը՝ 2%, այլ նյութերը ծախսերը՝ 5%։</t>
  </si>
  <si>
    <t xml:space="preserve">նախահաշվային արժեքը կազմում է </t>
  </si>
  <si>
    <t>հազ․ դրամ, ներառյալ ԱԱՀ։</t>
  </si>
  <si>
    <t>Նախահաշիվը կազմված է ՀՀ կառավարության  17 հոկտեմբերի 2024 թ․ N 1656-Ն որոշումով հաստատված</t>
  </si>
  <si>
    <t>Միջին ամսական հաշվարկային աշխատավարձն ընդունված է 271,504 դրամ</t>
  </si>
  <si>
    <t>Քանդման աշխատանքներ</t>
  </si>
  <si>
    <t>մ</t>
  </si>
  <si>
    <t>ջուր</t>
  </si>
  <si>
    <t>P5-117</t>
  </si>
  <si>
    <t>պրոֆիլ</t>
  </si>
  <si>
    <t>Տեղ․ նախ. 1</t>
  </si>
  <si>
    <t>Հարդարման աշխատանքներ</t>
  </si>
  <si>
    <t>օլիֆ</t>
  </si>
  <si>
    <t>Սարքավորումներ</t>
  </si>
  <si>
    <t>Փոքր ծավալի աշխատանքների ծախսեր</t>
  </si>
  <si>
    <t>Ծրագրի անվանումը</t>
  </si>
  <si>
    <t>Ինդեքսավորումը</t>
  </si>
  <si>
    <t>Աշխատավարձին</t>
  </si>
  <si>
    <t>Շինարարական աշխատանքների արժեքը -</t>
  </si>
  <si>
    <t>հազ դր.</t>
  </si>
  <si>
    <t>Մեք. և սարք. Շահագործմանը</t>
  </si>
  <si>
    <t xml:space="preserve">                                        Տրանսպորտային ծախսերի գործակիցը</t>
  </si>
  <si>
    <t>NN</t>
  </si>
  <si>
    <t>Հիմնավորումը</t>
  </si>
  <si>
    <t>Չափման միավորը</t>
  </si>
  <si>
    <t>Ծավալը</t>
  </si>
  <si>
    <t xml:space="preserve"> 1 միավորի ընդհանուր արժեքը /հազ. դր/</t>
  </si>
  <si>
    <t>Այդ թվում`</t>
  </si>
  <si>
    <t>Ընդհանուր արժեքը</t>
  </si>
  <si>
    <t>Նյութերի արժեքը</t>
  </si>
  <si>
    <t>1.02x1.05x</t>
  </si>
  <si>
    <t>Աշխատավարձը</t>
  </si>
  <si>
    <t>Մեքենա-մեխ. շահագործումը</t>
  </si>
  <si>
    <t>Նյութերի ծախսը և արժեքը 1 միավորի համար</t>
  </si>
  <si>
    <t>ըստ նորմերի</t>
  </si>
  <si>
    <t>գործող գներով</t>
  </si>
  <si>
    <t>անվանումը</t>
  </si>
  <si>
    <t>չափման միավորը</t>
  </si>
  <si>
    <t>քանակը</t>
  </si>
  <si>
    <t>արժեքը</t>
  </si>
  <si>
    <t>ընդհանուր արժեքը</t>
  </si>
  <si>
    <t>հազ. դրամ</t>
  </si>
  <si>
    <r>
      <t>Ù</t>
    </r>
    <r>
      <rPr>
        <vertAlign val="superscript"/>
        <sz val="8"/>
        <rFont val="Arial LatArm"/>
        <family val="2"/>
        <charset val="204"/>
      </rPr>
      <t>3</t>
    </r>
  </si>
  <si>
    <r>
      <t>մ</t>
    </r>
    <r>
      <rPr>
        <vertAlign val="superscript"/>
        <sz val="8"/>
        <rFont val="Arial Unicode"/>
        <family val="2"/>
        <charset val="204"/>
      </rPr>
      <t>3</t>
    </r>
  </si>
  <si>
    <r>
      <t>մ</t>
    </r>
    <r>
      <rPr>
        <vertAlign val="superscript"/>
        <sz val="8"/>
        <rFont val="Arial Unicode"/>
        <family val="2"/>
        <charset val="204"/>
      </rPr>
      <t>2</t>
    </r>
  </si>
  <si>
    <t>տն</t>
  </si>
  <si>
    <t>ամրան</t>
  </si>
  <si>
    <t>գմ</t>
  </si>
  <si>
    <r>
      <t>մ</t>
    </r>
    <r>
      <rPr>
        <vertAlign val="superscript"/>
        <sz val="8"/>
        <rFont val="Arial LatArm"/>
        <family val="2"/>
        <charset val="204"/>
      </rPr>
      <t>3</t>
    </r>
  </si>
  <si>
    <r>
      <t>մ</t>
    </r>
    <r>
      <rPr>
        <vertAlign val="superscript"/>
        <sz val="8"/>
        <rFont val="Arial LatArm"/>
        <family val="2"/>
        <charset val="204"/>
      </rPr>
      <t>2</t>
    </r>
  </si>
  <si>
    <t>մեխ</t>
  </si>
  <si>
    <t>E11-273</t>
  </si>
  <si>
    <t>շրիշակ</t>
  </si>
  <si>
    <t>15-277-1</t>
  </si>
  <si>
    <t>Շեպությունների  գաջե սվաղ</t>
  </si>
  <si>
    <t>գաջ</t>
  </si>
  <si>
    <t>Ý»ñÏ</t>
  </si>
  <si>
    <t>Ï·</t>
  </si>
  <si>
    <t>Ù³ÍÇÏ</t>
  </si>
  <si>
    <t>E10-102      կիրառ</t>
  </si>
  <si>
    <t>Պատուհանագոգերի տեղադրում պլաստմասե նյութից B=300մմ</t>
  </si>
  <si>
    <r>
      <t>մ</t>
    </r>
    <r>
      <rPr>
        <vertAlign val="superscript"/>
        <sz val="8"/>
        <rFont val="Arial LatArm"/>
        <family val="2"/>
        <charset val="204"/>
      </rPr>
      <t xml:space="preserve">2 </t>
    </r>
  </si>
  <si>
    <t>Պատուհանագոգի արժեքը B=300մմ</t>
  </si>
  <si>
    <t>պատուհանագոգ</t>
  </si>
  <si>
    <t>մ2</t>
  </si>
  <si>
    <t>Ներքին հարդարման աշխատանքներ</t>
  </si>
  <si>
    <t>հեղյուս</t>
  </si>
  <si>
    <t>E8-169</t>
  </si>
  <si>
    <t xml:space="preserve">10սմ հաստությամբ պ/բ միջնորմների շարվածք ամրանավորումով և բետոնացմամբ </t>
  </si>
  <si>
    <t>պ/բլոկ</t>
  </si>
  <si>
    <t xml:space="preserve">բետոն B-15 </t>
  </si>
  <si>
    <t>E8-59</t>
  </si>
  <si>
    <t>ÀÝ¹³Ù»ÝÁ /Ñ³½. ¹ñ./</t>
  </si>
  <si>
    <t>ì»ñ³¹Çñ Í³Ëë»ñ 13.3%</t>
  </si>
  <si>
    <t>Þ³ÑáõÛÃ 11%</t>
  </si>
  <si>
    <t>Ներքին պատերի գաջի քանդում</t>
  </si>
  <si>
    <t>P46-35</t>
  </si>
  <si>
    <t>P46-122</t>
  </si>
  <si>
    <t>Փայտե պատուհանագոգերի քանդում</t>
  </si>
  <si>
    <t xml:space="preserve">Շին աղբի  բարձում ա/ինքնաթափերի վրա և տեղափոխում 7կմ  </t>
  </si>
  <si>
    <t>C310-7       տ.մ.կ29</t>
  </si>
  <si>
    <t xml:space="preserve">Շարվածքի ամրանավորում </t>
  </si>
  <si>
    <t>Ինֆ. տեղ</t>
  </si>
  <si>
    <t>ՈՒղղանկյում երկաթյա խողովակ․60x40x3</t>
  </si>
  <si>
    <t>խողովակ․60x40x3</t>
  </si>
  <si>
    <t>E8-167</t>
  </si>
  <si>
    <t>գ/կարտոն</t>
  </si>
  <si>
    <t>ցինկ պրոֆիլ</t>
  </si>
  <si>
    <t>Գիպսակարտոնե միջնորումի իրականացում երկոմանի ներառյալ հիմնակմախքը</t>
  </si>
  <si>
    <t>Որակյալ լամինատե հատակ Հ= 12 մմ</t>
  </si>
  <si>
    <t>լամինատե հատակ</t>
  </si>
  <si>
    <t>E11-181</t>
  </si>
  <si>
    <t>Բեմի դիմային մասը իրականացնել փայտե հավաքովի ( Վագոնկա տեսակի ) նյութից</t>
  </si>
  <si>
    <t>փայտե հատակ</t>
  </si>
  <si>
    <t>Բեմի աստիճանների մեծացում փայտով</t>
  </si>
  <si>
    <t>Պլաստմասե շրիշակ</t>
  </si>
  <si>
    <t>E15-660</t>
  </si>
  <si>
    <t>Շեպերի  լավորակ É³ï»ùë³ÛÇÝ Ý»ñÏáõÙ համատարած մածկապատումով</t>
  </si>
  <si>
    <t>Դահլիճի ներքին հարդարման աշխատանքներ</t>
  </si>
  <si>
    <t>Պատերի լավորակ գաջե սվաղ</t>
  </si>
  <si>
    <t>ä³ï»ñÇ É³íáñ³Ï É³ï»ùë³ÛÇÝ Ý»ñÏáõÙ համատարած մածկապատումով</t>
  </si>
  <si>
    <t>E15-246-1</t>
  </si>
  <si>
    <t xml:space="preserve">E34-389
</t>
  </si>
  <si>
    <t>Կախովի առաստաղ "Արմստրոնգ", մետաղական հիմնակմախքով</t>
  </si>
  <si>
    <t>ARMSTRONG-ից  կախովի առաստաղ</t>
  </si>
  <si>
    <t>գծմ</t>
  </si>
  <si>
    <r>
      <t>մ</t>
    </r>
    <r>
      <rPr>
        <vertAlign val="superscript"/>
        <sz val="8"/>
        <rFont val="Times New Roman"/>
        <family val="1"/>
      </rPr>
      <t>2</t>
    </r>
  </si>
  <si>
    <t>2026թ․հունվար "Ինֆորմացիոն տեղեկագրի" տվյալներով, կիրառելով տրանսպորտային ծախսերը՝ 6,57%,</t>
  </si>
  <si>
    <t>Þ Æ Ü ² ð ² ð ² Î ² Ü  ² Þ Ê ² î ² Ü ø Ü º ð Æ  Ì ² ì ² È Ü º ð À</t>
  </si>
  <si>
    <t>Ð/Ð</t>
  </si>
  <si>
    <t xml:space="preserve">²ßË³ï³ÝùÝ»ñÇ ³Ýí³ÝáõÙÁ </t>
  </si>
  <si>
    <t xml:space="preserve">â³÷. ÙÇ³íáñÁ </t>
  </si>
  <si>
    <t xml:space="preserve">ø³Ý³ÏÁ </t>
  </si>
  <si>
    <t>ØÇ³íáñÇ ³ñÅ»ùÁ</t>
  </si>
  <si>
    <t>ÀÝ¹³Ù»ÝÁ (Ñ³½. ¹ñ³Ù)</t>
  </si>
  <si>
    <t xml:space="preserve"> 1 W-1</t>
  </si>
  <si>
    <t>ÀÝ¹³Ù»ÝÁ 1   Ù³ëÇ</t>
  </si>
  <si>
    <t>²ÙµáÕçÁ</t>
  </si>
  <si>
    <t>²²Ð -   20 %</t>
  </si>
  <si>
    <t>²ÙµáÕç ·áõÙ³ñÁ ï³é»ñáí</t>
  </si>
  <si>
    <t xml:space="preserve"> </t>
  </si>
  <si>
    <t xml:space="preserve">§Î³å³É³éáõ¦                 </t>
  </si>
  <si>
    <t>Նախահաշիվ N1</t>
  </si>
  <si>
    <t>Էլեկտրատեխնիկական աշխատանքներ</t>
  </si>
  <si>
    <t>ÆÝ¹»ùë³íáñáõÙÁ</t>
  </si>
  <si>
    <t>³ßË³ï³í³ñÓÇÝ</t>
  </si>
  <si>
    <t>ÞÇÝ³ñ³ñ³Ï³Ý ³ßË³ï³ÝùÝ»ñÇ ³ñÅ»ùÁ -</t>
  </si>
  <si>
    <t>Ñ³½. ¹ñ.</t>
  </si>
  <si>
    <t>Ù»ù. »õ ë³ñù. ß³Ñ³·áñÍÙ³ÝÁ</t>
  </si>
  <si>
    <t>îñ³Ýëåáñï³ÛÇÝ Í³Ëë»ñÇ ·áñÍ³ÏÇóÁ</t>
  </si>
  <si>
    <t>ÐÇÙÝ³íáñáõÙÁ</t>
  </si>
  <si>
    <t>²ßË³ï³ÝùÝ»ñÇ ³Ýí³ÝáõÙÁ</t>
  </si>
  <si>
    <t>â³÷Ù³Ý ÙÇ³íáñÁ</t>
  </si>
  <si>
    <t>Ì³í³ÉÁ</t>
  </si>
  <si>
    <t>1 ÙÇ³íáñÇ ÁÝ¹Ñ³Ýáõñ ³ñÅ»ùÁ /Ñ³½. ¹ñ./</t>
  </si>
  <si>
    <t>²Û¹ ÃíáõÙ`</t>
  </si>
  <si>
    <t>ÀÝ¹Ñ³Ýáõñ ³ñÅ»ùÁ</t>
  </si>
  <si>
    <t>ÜÛáõÃ»ñÇ ³ñÅ»ùÁ</t>
  </si>
  <si>
    <t>²ßË³ï³í³ñÓÁ</t>
  </si>
  <si>
    <t>Ø»ù»Ý³-Ù»Ë. ß³Ñ³·áñÍáõÙÁ</t>
  </si>
  <si>
    <t>ÜÛáõÃ»ñÇ Í³ËëÁ »õ ³ñÅ»ùÁ 1 ÙÇ³íáñÇ Ñ³Ù³ñ</t>
  </si>
  <si>
    <t>Áëï ÝáñÙ»ñÇ</t>
  </si>
  <si>
    <t>·áñÍáÕ ·Ý»ñáí</t>
  </si>
  <si>
    <t>³Ýí³ÝáõÙÁ</t>
  </si>
  <si>
    <t>ã³÷Ù³Ý
 ÙÇ³íáñÁ</t>
  </si>
  <si>
    <t>ø³Ý³ÏÁ</t>
  </si>
  <si>
    <t>³ñÅ»ùÁ</t>
  </si>
  <si>
    <t>ÁÝ¹Ñ³Ýáõñ ³ñÅ»ùÁ</t>
  </si>
  <si>
    <t>Ñ³½. ¹ñ³Ù</t>
  </si>
  <si>
    <t>Ս8-612-5</t>
  </si>
  <si>
    <t xml:space="preserve">Վահան 24 մոդուլի </t>
  </si>
  <si>
    <t>կ-տ</t>
  </si>
  <si>
    <t>8-591-7</t>
  </si>
  <si>
    <t>վարդակ</t>
  </si>
  <si>
    <t>8-591-2</t>
  </si>
  <si>
    <t xml:space="preserve">անջատիչ   </t>
  </si>
  <si>
    <t>Վարդակի տուփ</t>
  </si>
  <si>
    <t>տուփ</t>
  </si>
  <si>
    <t>8-603-1</t>
  </si>
  <si>
    <t>լուսատու</t>
  </si>
  <si>
    <t>8-149-1</t>
  </si>
  <si>
    <t>Մալուխ   պղնձե ջղերով  ВВГнг-LS 4x4մմ2</t>
  </si>
  <si>
    <t>մալուխ</t>
  </si>
  <si>
    <t>Մալուխ    պղնձե ջղերով  ВВГнг-LS 3x4,0մմ2</t>
  </si>
  <si>
    <t>Մալուխ    պղնձե ջղերով  ВВГнг-LS 3x2,5մմ2</t>
  </si>
  <si>
    <t>Մալուխ    պղնձե ջղերով  ВВГнг-LS 3x1,5մմ2</t>
  </si>
  <si>
    <t>Մալուխի ծայրակալ НШВИ 4-12</t>
  </si>
  <si>
    <t>ծայրակալ НШВИ 4-12</t>
  </si>
  <si>
    <t>Կլեմնիկ Wago 221-415</t>
  </si>
  <si>
    <t>8-417-9</t>
  </si>
  <si>
    <t>Ճկախողովակ PVC Ф16</t>
  </si>
  <si>
    <t>խողովակ</t>
  </si>
  <si>
    <t>11-273 Կիր.</t>
  </si>
  <si>
    <t>Սակառ</t>
  </si>
  <si>
    <t>Միացման տուփ 80x80x50մմ, IP54</t>
  </si>
  <si>
    <t>E46-51            P23-57</t>
  </si>
  <si>
    <t>Անցքերի բացում և փակում</t>
  </si>
  <si>
    <t>ß³Õ³Ë</t>
  </si>
  <si>
    <t>Վահան 12 մոդուլի(ներառված՝ բեռի անջատիչ 3P 32A-2հատ, Դիֆ. հոսանքի ավտ. անջատիչ RCB 1P+N, C25A, 4.5 kA, 30 mA -2 հատ, Ավտ. անջատիչ 1P C10A, 4.5 kA-1հատ, Համալրող նյութեր-1կտ)</t>
  </si>
  <si>
    <t>Վարդակ  մեկտեղանի 16A, IP20</t>
  </si>
  <si>
    <t>Անջատիչ մեկստեղնավոր, ներկառուցվող</t>
  </si>
  <si>
    <t>Սակառ էլեկտրական 20x20 մմ</t>
  </si>
  <si>
    <t>Պտուտակ-դյուբել  6х40մմ</t>
  </si>
  <si>
    <t>Տեղ․ նախ. 2</t>
  </si>
  <si>
    <t>Ü³Ë³Ñ³ßÇí N2</t>
  </si>
  <si>
    <t>ÀÝ¹³Ù»ÝÁ 2   Ù³ëÇ</t>
  </si>
  <si>
    <t xml:space="preserve"> 2 W-2</t>
  </si>
  <si>
    <t>15-614</t>
  </si>
  <si>
    <t>յուղաներկ</t>
  </si>
  <si>
    <t>E13-263</t>
  </si>
  <si>
    <t>Գոյություն ունեցող թուջե ռադիատորների և գոյություն ունեցող խողովակների մաքրում ներկից</t>
  </si>
  <si>
    <t xml:space="preserve">Մետաղական մակերևույթների 2 շերտ  ներկում </t>
  </si>
  <si>
    <t>15-277</t>
  </si>
  <si>
    <t>Պատուհանների դրսի կողային մասերի թեքություների Ց/ավազային սվաղ</t>
  </si>
  <si>
    <t>շաղախ</t>
  </si>
  <si>
    <t>Պողպատե կցամասերի մոնտաժում</t>
  </si>
  <si>
    <t>էլեկտրոդ</t>
  </si>
  <si>
    <t>Ի․տ․</t>
  </si>
  <si>
    <t>Մետաղական աստիճան ՄԱ1</t>
  </si>
  <si>
    <t>E9-46</t>
  </si>
  <si>
    <t>շին .հեղյուս</t>
  </si>
  <si>
    <t>Պողպատե խողովակ 30x30x2</t>
  </si>
  <si>
    <t>Խողովակ 30x30x2</t>
  </si>
  <si>
    <t>Պողպատե խողովակ 60x30x2</t>
  </si>
  <si>
    <t>Խողովակ 60x30x2</t>
  </si>
  <si>
    <t>Պողպատե խողովակ 60x40x3</t>
  </si>
  <si>
    <t>Խողովակ 60x40x3</t>
  </si>
  <si>
    <t>10-105</t>
  </si>
  <si>
    <t>ՄԴՖ դուռ</t>
  </si>
  <si>
    <t>Սոլակի միջնակարգ դպրոցի դահլիճի նորոգման և հարդարման աշխատանքային նախագիծ</t>
  </si>
  <si>
    <t>Դուռ ՄԴՖ տեսակի սպիտակ 80մմ հաստ 4+4մմ</t>
  </si>
  <si>
    <t>595x595 մմ LED լուսատու 60 Վտ, 7680 լյում, 4000Կ, IP20  առաստաղին մոնտաժվող</t>
  </si>
  <si>
    <t>Ներքին պատերի գաջի քանդում
Снос внутренней штукатурки стен</t>
  </si>
  <si>
    <t>Փայտե պատուհանագոգերի քանդում
Снос деревянных подоконников</t>
  </si>
  <si>
    <t>Շին աղբի  բարձում ա/ինքնաթափերի վրա և տեղափոխում 7կմ  
Погрузка мусора на самосвалы и транспортировка 7 км</t>
  </si>
  <si>
    <t>Քանդման աշխատանքներ
Работы по сносу</t>
  </si>
  <si>
    <t>Ներքին հարդարման աշխատանքներ
внутренние отделочные работы</t>
  </si>
  <si>
    <t>10սմ հաստությամբ պ/բ միջնորմների շարվածք ամրանավորումով և բետոնացմամբ 
Ряд п / б перегородок толщиной 10 см
 с армированием и бетонированием</t>
  </si>
  <si>
    <t>Շարվածքի ամրանավորում 
Армирование подкладки</t>
  </si>
  <si>
    <t>Գիպսակարտոնե միջնորումի իրականացում երկոմանի ներառյալ հիմնակմախքը
Выполнение гипсокартонной перегородки с двухслойным каркасом, включая каркас</t>
  </si>
  <si>
    <t>Գոյություն ունեցող թուջե ռադիատորների և գոյություն ունեցող խողովակների մաքրում ներկից
Очистка существующих чугунных радиаторов и существующих труб от краски</t>
  </si>
  <si>
    <t>Մետաղական մակերևույթների 2 շերտ  ներկում 
2 слоя покраски металлических поверхностей</t>
  </si>
  <si>
    <t>Որակյալ լամինատե հատակ H= 12 մմ
Качественный ламинат H= 12 мм</t>
  </si>
  <si>
    <t>Բեմի դիմային մասը իրականացնել փայտե հավաքովի ( Վագոնկա տեսակի ) նյութից
Выполнить лицевую часть сцены из сборного деревянного (вагонного типа ) материала</t>
  </si>
  <si>
    <t>Բեմի աստիճանների մեծացում փայտով
Увеличение лестницы на сцену из дерева</t>
  </si>
  <si>
    <t>Պլաստմասե շրիշակ
Пластиковый плинтус</t>
  </si>
  <si>
    <t>Շեպությունների  գաջե սվաղ
Гипсовая штукатурка</t>
  </si>
  <si>
    <t>Շեպերի  լավորակ É³ï»ùë³ÛÇÝ Ý»ñÏáõÙ համատարած մածկապատումով
Качественная латексная окраска овчины с покрытием</t>
  </si>
  <si>
    <t>Պատուհանների դրսի կողային մասերի թեքություների Ց/ավազային սվաղ
Ц/песчаная штукатурка для откосов наружных боковых частей окон</t>
  </si>
  <si>
    <t>Պատուհանագոգերի տեղադրում պլաստմասե նյութից B=300մմ
Установка подоконников из пластикового материала P=300 мм</t>
  </si>
  <si>
    <t>Պատուհանագոգի արժեքը B=300մմ
Значение подоконника P=300 мм</t>
  </si>
  <si>
    <t>Դահլիճի ներքին հարդարման աշխատանքներ
Работы по внутренней отделке зала</t>
  </si>
  <si>
    <t>Պատերի լավորակ գաջե սվաղ
Лучшая штукатурка для стен</t>
  </si>
  <si>
    <t>ä³ï»ñÇ É³íáñ³Ï É³ï»ùë³ÛÇÝ Ý»ñÏáõÙ համատարած մածկապատումով
латексная краска для покрытия стен</t>
  </si>
  <si>
    <t>Կախովի առաստաղ "Արմստրոնգ", մետաղական հիմնակմախքով
Подвесной потолок "Армстронг" с металлическим каркасом</t>
  </si>
  <si>
    <t>Մետաղական աստիճան ՄԱ1
Металлическая ступень</t>
  </si>
  <si>
    <t>Պողպատե կցամասերի մոնտաժում
Монтаж стальной арматуры</t>
  </si>
  <si>
    <t>Պողպատե խողովակ 30x30x2 մմ
Стальная труба 30x30x2 мм</t>
  </si>
  <si>
    <t>Պողպատե խողովակ 60x30x2 մմ
Стальная труба 60x30x2 мм</t>
  </si>
  <si>
    <t>Պողպատե խողովակ 60x40x3 մմ
Стальная труба 60x40x3 мм</t>
  </si>
  <si>
    <t>Դուռ ՄԴՖ տեսակի սպիտակ 80մմ հաստ 4+4մմ
Дверь из МДФ белого цвета толщиной 80 мм толщиной 4+4 мм</t>
  </si>
  <si>
    <t>ՈՒղղանկյուն պողպատե խողովակ․60x40x3 մմ
Прямоугольная стальная труба:60x40x3 мм</t>
  </si>
  <si>
    <t>Վահան 12 մոդուլի(ներառված՝ բեռի անջատիչ 3P 32A-2հատ, Դիֆ. հոսանքի ավտ. անջատիչ RCB 1P+N, C25A, 4.5 kA, 30 mA -2 հատ, Ավտ. անջատիչ 1P C10A, 4.5 kA-1հատ, Համալրող նյութեր-1կտ)
Шит модуль 12(в комплекте: переключатель нагрузки 3P 32A-2 шт., разн. авт. тока. переключатель RCP 1P+N, C25A, 4,5 кА, 30 мА -2 шт., авт. переключатель 1P C10A, 4,5 кА-1 шт., комплектующие-1 тыс. тонн)</t>
  </si>
  <si>
    <t>Անջատիչ մեկստեղնավոր, ներկառուցվող
Переключатель одной клавиши, встроенный</t>
  </si>
  <si>
    <t>Վարդակ  մեկտեղանի 16A, IP20
Розетка одинарная 16А, IP20</t>
  </si>
  <si>
    <t>Վարդակի տուփ
Коробка розеток</t>
  </si>
  <si>
    <t xml:space="preserve"> 595x595 մմ LED լուսատու 60 Վտ, 7680 լյում, 4000Կ, IP20  առաստաղին
Светодиодный светильник 595х595 мм 60 Вт, 7680 лм, 4000К, потолочный монтаж IP20 մոնտաժվող</t>
  </si>
  <si>
    <t>Մալուխ   պղնձե ջղերով  ВВГнг-LS 4x4մմ2
Кабель с медными жилами ВВГнг-LS 4х4мм2</t>
  </si>
  <si>
    <t>Մալուխ    պղնձե ջղերով  ВВГнг-LS 3x4,0մմ2
Кабель с медными жилами ВВГнг-LS 3х4мм2</t>
  </si>
  <si>
    <t>Մալուխ    պղնձե ջղերով  ВВГнг-LS 3x2,5մմ2
Кабель с медными жилами ВВГнг-LS 3х2,5мм2</t>
  </si>
  <si>
    <t>Մալուխ    պղնձե ջղերով  ВВГнг-LS 3x1,5մմ2
Кабель с медными жилами ВВГнг-LS 3х1,5мм2</t>
  </si>
  <si>
    <t>Մալուխի ծայրակալ НШВИ 4-12
Кабельный наконечник НШВИ 4-12</t>
  </si>
  <si>
    <t>Կլեմնիկ Wago 221-415
Клемник Ваго 221-415</t>
  </si>
  <si>
    <t>Ճկախողովակ PVC Ф16
Гофра ПВХ Ф16</t>
  </si>
  <si>
    <t>Սակառ էլեկտրական 20x20 մմ
Короб электрический 20х20 мм</t>
  </si>
  <si>
    <t>Պտուտակ-դյուբել  6х40մմ
Шуруп-дюбель 6х40мм</t>
  </si>
  <si>
    <t>Միացման տուփ 80x80x50մմ, IP54
Соединительная коробка 80х80х50мм, IP54</t>
  </si>
  <si>
    <t>Անցքերի բացում և փակում
Открытие и закрытие отверстий</t>
  </si>
  <si>
    <t>Էլեկտրատեխնիկական աշխատանքներ
Электромонтажные работы</t>
  </si>
  <si>
    <r>
      <t>մ</t>
    </r>
    <r>
      <rPr>
        <vertAlign val="superscript"/>
        <sz val="11"/>
        <rFont val="Arial LatArm"/>
        <family val="2"/>
        <charset val="204"/>
      </rPr>
      <t>2</t>
    </r>
    <r>
      <rPr>
        <sz val="8"/>
        <rFont val="Arial LatArm"/>
        <family val="2"/>
      </rPr>
      <t xml:space="preserve">
м2</t>
    </r>
  </si>
  <si>
    <r>
      <t>մ</t>
    </r>
    <r>
      <rPr>
        <vertAlign val="superscript"/>
        <sz val="8"/>
        <rFont val="Arial Unicode"/>
        <family val="2"/>
        <charset val="204"/>
      </rPr>
      <t>2</t>
    </r>
    <r>
      <rPr>
        <sz val="8"/>
        <rFont val="Arial LatArm"/>
        <family val="2"/>
      </rPr>
      <t xml:space="preserve">
м2</t>
    </r>
  </si>
  <si>
    <t>մ
м</t>
  </si>
  <si>
    <r>
      <t>մ</t>
    </r>
    <r>
      <rPr>
        <vertAlign val="superscript"/>
        <sz val="8"/>
        <rFont val="Arial LatArm"/>
        <family val="2"/>
        <charset val="204"/>
      </rPr>
      <t>2</t>
    </r>
    <r>
      <rPr>
        <sz val="8"/>
        <rFont val="Arial LatArm"/>
        <family val="2"/>
      </rPr>
      <t xml:space="preserve">
м2</t>
    </r>
  </si>
  <si>
    <t>մ2
м2</t>
  </si>
  <si>
    <r>
      <t>մ</t>
    </r>
    <r>
      <rPr>
        <vertAlign val="superscript"/>
        <sz val="8"/>
        <rFont val="Arial LatArm"/>
        <family val="2"/>
        <charset val="204"/>
      </rPr>
      <t xml:space="preserve">2 </t>
    </r>
    <r>
      <rPr>
        <sz val="8"/>
        <rFont val="Arial LatArm"/>
        <family val="2"/>
      </rPr>
      <t xml:space="preserve">
м2</t>
    </r>
  </si>
  <si>
    <t>տն
тн</t>
  </si>
  <si>
    <t>գմ
м</t>
  </si>
  <si>
    <t>հատ
штук</t>
  </si>
  <si>
    <r>
      <t>մ</t>
    </r>
    <r>
      <rPr>
        <vertAlign val="superscript"/>
        <sz val="11"/>
        <rFont val="Arial LatArm"/>
        <family val="2"/>
      </rPr>
      <t>2
м2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</si>
</sst>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0"/>
    <numFmt numFmtId="165" formatCode="0.0000"/>
    <numFmt numFmtId="166" formatCode="0.0"/>
    <numFmt numFmtId="167" formatCode="0.0%"/>
    <numFmt numFmtId="168" formatCode="_(* #,##0.00_);_(* \(#,##0.00\);_(* &quot;-&quot;??_);_(@_)"/>
    <numFmt numFmtId="169" formatCode="_-* #,##0\ _€_-;\-* #,##0\ _€_-;_-* &quot;-&quot;\ _€_-;_-@_-"/>
    <numFmt numFmtId="170" formatCode="_-* #,##0.00_р_._-;\-* #,##0.00_р_._-;_-* &quot;-&quot;??_р_._-;_-@_-"/>
    <numFmt numFmtId="171" formatCode="_-* #,##0.0\ _₽_-;\-* #,##0.0\ _₽_-;_-* &quot;-&quot;??\ _₽_-;_-@_-"/>
  </numFmts>
  <fonts count="57">
    <font>
      <sz val="10"/>
      <name val="Arial"/>
      <charset val="204"/>
    </font>
    <font>
      <sz val="11"/>
      <color theme="1"/>
      <name val="Calibri"/>
      <family val="2"/>
      <charset val="204"/>
      <scheme val="minor"/>
    </font>
    <font>
      <sz val="11"/>
      <color theme="1"/>
      <name val="Calibri"/>
      <family val="2"/>
      <scheme val="minor"/>
    </font>
    <font>
      <sz val="11"/>
      <color theme="1"/>
      <name val="Calibri"/>
      <family val="2"/>
      <scheme val="minor"/>
    </font>
    <font>
      <sz val="8"/>
      <name val="Arial"/>
      <family val="2"/>
      <charset val="204"/>
    </font>
    <font>
      <sz val="10"/>
      <name val="Arial"/>
      <family val="2"/>
      <charset val="204"/>
    </font>
    <font>
      <sz val="10"/>
      <name val="Arial"/>
      <family val="2"/>
    </font>
    <font>
      <sz val="11"/>
      <color theme="1"/>
      <name val="Calibri"/>
      <family val="2"/>
      <scheme val="minor"/>
    </font>
    <font>
      <sz val="10"/>
      <name val="Times New Roman"/>
      <family val="1"/>
    </font>
    <font>
      <b/>
      <sz val="14"/>
      <name val="Times New Roman"/>
      <family val="1"/>
    </font>
    <font>
      <sz val="14"/>
      <name val="Times New Roman"/>
      <family val="1"/>
    </font>
    <font>
      <b/>
      <sz val="11"/>
      <color indexed="9"/>
      <name val="Times New Roman"/>
      <family val="1"/>
    </font>
    <font>
      <sz val="11"/>
      <color indexed="9"/>
      <name val="Times New Roman"/>
      <family val="1"/>
    </font>
    <font>
      <b/>
      <sz val="12"/>
      <name val="Times New Roman"/>
      <family val="1"/>
    </font>
    <font>
      <sz val="11"/>
      <name val="Times New Roman"/>
      <family val="1"/>
    </font>
    <font>
      <b/>
      <sz val="11"/>
      <name val="Times New Roman"/>
      <family val="1"/>
    </font>
    <font>
      <sz val="12"/>
      <name val="Times New Roman"/>
      <family val="1"/>
    </font>
    <font>
      <sz val="11"/>
      <color theme="1"/>
      <name val="Times New Roman"/>
      <family val="1"/>
    </font>
    <font>
      <sz val="10"/>
      <name val="Arial"/>
      <family val="2"/>
      <charset val="204"/>
    </font>
    <font>
      <u/>
      <sz val="12"/>
      <name val="Times New Roman"/>
      <family val="1"/>
    </font>
    <font>
      <sz val="11"/>
      <color rgb="FFFF0000"/>
      <name val="Times New Roman"/>
      <family val="1"/>
    </font>
    <font>
      <sz val="10"/>
      <name val="Arial LatArm"/>
      <family val="2"/>
      <charset val="204"/>
    </font>
    <font>
      <b/>
      <sz val="10"/>
      <name val="Arial LatArm"/>
      <family val="2"/>
      <charset val="204"/>
    </font>
    <font>
      <b/>
      <sz val="11"/>
      <name val="Arial LatArm"/>
      <family val="2"/>
      <charset val="204"/>
    </font>
    <font>
      <b/>
      <sz val="10.5"/>
      <name val="Arial LatArm"/>
      <family val="2"/>
      <charset val="204"/>
    </font>
    <font>
      <sz val="10.5"/>
      <name val="Arial LatArm"/>
      <family val="2"/>
      <charset val="204"/>
    </font>
    <font>
      <u/>
      <sz val="8"/>
      <name val="Arial LatArm"/>
      <family val="2"/>
      <charset val="204"/>
    </font>
    <font>
      <u/>
      <sz val="10"/>
      <name val="Arial LatArm"/>
      <family val="2"/>
      <charset val="204"/>
    </font>
    <font>
      <sz val="8"/>
      <name val="Arial LatArm"/>
      <family val="2"/>
      <charset val="204"/>
    </font>
    <font>
      <b/>
      <sz val="8"/>
      <name val="Arial LatArm"/>
      <family val="2"/>
      <charset val="204"/>
    </font>
    <font>
      <vertAlign val="superscript"/>
      <sz val="8"/>
      <name val="Arial LatArm"/>
      <family val="2"/>
      <charset val="204"/>
    </font>
    <font>
      <sz val="8"/>
      <name val="Arial Unicode"/>
      <family val="2"/>
      <charset val="204"/>
    </font>
    <font>
      <vertAlign val="superscript"/>
      <sz val="8"/>
      <name val="Arial Unicode"/>
      <family val="2"/>
      <charset val="204"/>
    </font>
    <font>
      <sz val="10"/>
      <name val="Arial Unicode"/>
      <family val="2"/>
      <charset val="204"/>
    </font>
    <font>
      <u/>
      <sz val="10"/>
      <color theme="10"/>
      <name val="Arial"/>
      <family val="2"/>
      <charset val="204"/>
    </font>
    <font>
      <u/>
      <sz val="10"/>
      <color indexed="12"/>
      <name val="Arial"/>
      <family val="2"/>
      <charset val="204"/>
    </font>
    <font>
      <sz val="8"/>
      <name val="Arial Armenian"/>
      <family val="2"/>
    </font>
    <font>
      <sz val="10"/>
      <name val="Arial Armenian"/>
      <family val="2"/>
    </font>
    <font>
      <sz val="8"/>
      <name val="Times New Roman"/>
      <family val="1"/>
    </font>
    <font>
      <vertAlign val="superscript"/>
      <sz val="8"/>
      <name val="Times New Roman"/>
      <family val="1"/>
    </font>
    <font>
      <b/>
      <sz val="10"/>
      <name val="Arial LatArm"/>
      <family val="2"/>
    </font>
    <font>
      <sz val="10"/>
      <name val="Arial LatArm"/>
      <family val="2"/>
    </font>
    <font>
      <b/>
      <sz val="12"/>
      <name val="Arial LatArm"/>
      <family val="2"/>
    </font>
    <font>
      <b/>
      <i/>
      <sz val="10"/>
      <name val="Arial LatArm"/>
      <family val="2"/>
    </font>
    <font>
      <sz val="11"/>
      <color indexed="8"/>
      <name val="Calibri"/>
      <family val="2"/>
      <charset val="204"/>
    </font>
    <font>
      <sz val="11"/>
      <color rgb="FF9C0006"/>
      <name val="Calibri"/>
      <family val="2"/>
      <scheme val="minor"/>
    </font>
    <font>
      <sz val="11"/>
      <name val="Arial LatArm"/>
      <family val="2"/>
      <charset val="204"/>
    </font>
    <font>
      <vertAlign val="superscript"/>
      <sz val="11"/>
      <name val="Arial LatArm"/>
      <family val="2"/>
      <charset val="204"/>
    </font>
    <font>
      <sz val="11"/>
      <name val="Arial LatArm"/>
      <family val="2"/>
    </font>
    <font>
      <b/>
      <sz val="11"/>
      <name val="Arial LatArm"/>
      <family val="2"/>
    </font>
    <font>
      <sz val="11"/>
      <name val="Arial Armenian"/>
      <family val="2"/>
    </font>
    <font>
      <sz val="8"/>
      <name val="Arial LatArm"/>
      <family val="2"/>
    </font>
    <font>
      <b/>
      <sz val="9"/>
      <name val="Arial LatArm"/>
      <family val="2"/>
    </font>
    <font>
      <b/>
      <sz val="10.5"/>
      <name val="Arial LatArm"/>
      <family val="2"/>
    </font>
    <font>
      <sz val="10.5"/>
      <name val="Arial LatArm"/>
      <family val="2"/>
    </font>
    <font>
      <sz val="8"/>
      <name val="Arial"/>
      <charset val="204"/>
    </font>
    <font>
      <vertAlign val="superscript"/>
      <sz val="11"/>
      <name val="Arial LatArm"/>
      <family val="2"/>
    </font>
  </fonts>
  <fills count="4">
    <fill>
      <patternFill patternType="none"/>
    </fill>
    <fill>
      <patternFill patternType="gray125"/>
    </fill>
    <fill>
      <patternFill patternType="solid">
        <fgColor rgb="FFFFC7CE"/>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64"/>
      </left>
      <right style="hair">
        <color indexed="8"/>
      </right>
      <top style="hair">
        <color indexed="8"/>
      </top>
      <bottom/>
      <diagonal/>
    </border>
    <border>
      <left style="hair">
        <color indexed="8"/>
      </left>
      <right style="hair">
        <color indexed="8"/>
      </right>
      <top/>
      <bottom/>
      <diagonal/>
    </border>
    <border>
      <left style="hair">
        <color indexed="64"/>
      </left>
      <right style="hair">
        <color indexed="8"/>
      </right>
      <top/>
      <bottom/>
      <diagonal/>
    </border>
    <border>
      <left style="hair">
        <color indexed="8"/>
      </left>
      <right style="hair">
        <color indexed="8"/>
      </right>
      <top/>
      <bottom style="hair">
        <color indexed="8"/>
      </bottom>
      <diagonal/>
    </border>
    <border>
      <left style="hair">
        <color indexed="64"/>
      </left>
      <right style="hair">
        <color indexed="8"/>
      </right>
      <top/>
      <bottom style="hair">
        <color indexed="8"/>
      </bottom>
      <diagonal/>
    </border>
  </borders>
  <cellStyleXfs count="153">
    <xf numFmtId="0" fontId="0"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3" fillId="0" borderId="0"/>
    <xf numFmtId="0" fontId="3" fillId="0" borderId="0"/>
    <xf numFmtId="0" fontId="5" fillId="0" borderId="0"/>
    <xf numFmtId="0" fontId="5" fillId="0" borderId="0"/>
    <xf numFmtId="0" fontId="6" fillId="0" borderId="0"/>
    <xf numFmtId="43" fontId="6" fillId="0" borderId="0" applyFont="0" applyFill="0" applyBorder="0" applyAlignment="0" applyProtection="0"/>
    <xf numFmtId="43" fontId="18" fillId="0" borderId="0" applyFont="0" applyFill="0" applyBorder="0" applyAlignment="0" applyProtection="0"/>
    <xf numFmtId="0" fontId="2" fillId="0" borderId="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5" fillId="0" borderId="0"/>
    <xf numFmtId="0" fontId="1" fillId="0" borderId="0"/>
    <xf numFmtId="0" fontId="6" fillId="0" borderId="0"/>
    <xf numFmtId="0" fontId="6" fillId="0" borderId="0"/>
    <xf numFmtId="0" fontId="5" fillId="0" borderId="0"/>
    <xf numFmtId="0" fontId="6" fillId="0" borderId="0"/>
    <xf numFmtId="169" fontId="5" fillId="0" borderId="0" applyFont="0" applyFill="0" applyBorder="0" applyAlignment="0" applyProtection="0"/>
    <xf numFmtId="170" fontId="5" fillId="0" borderId="0" applyFont="0" applyFill="0" applyBorder="0" applyAlignment="0" applyProtection="0"/>
    <xf numFmtId="170" fontId="6"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6"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44" fillId="0" borderId="0" applyFont="0" applyFill="0" applyBorder="0" applyAlignment="0" applyProtection="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2" fillId="0" borderId="0"/>
    <xf numFmtId="0" fontId="44"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37" fillId="0" borderId="0"/>
    <xf numFmtId="0" fontId="45" fillId="2" borderId="0" applyNumberFormat="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cellStyleXfs>
  <cellXfs count="331">
    <xf numFmtId="0" fontId="0" fillId="0" borderId="0" xfId="0"/>
    <xf numFmtId="0" fontId="12" fillId="0" borderId="0" xfId="0" applyFont="1"/>
    <xf numFmtId="0" fontId="14" fillId="0" borderId="0" xfId="0" applyFont="1"/>
    <xf numFmtId="0" fontId="16" fillId="0" borderId="0" xfId="0" applyFont="1"/>
    <xf numFmtId="0" fontId="16" fillId="0" borderId="0" xfId="0" applyFont="1" applyAlignment="1">
      <alignment horizontal="left"/>
    </xf>
    <xf numFmtId="0" fontId="8" fillId="0" borderId="0" xfId="0" applyFont="1" applyAlignment="1">
      <alignment horizontal="left"/>
    </xf>
    <xf numFmtId="0" fontId="16" fillId="0" borderId="1" xfId="0" applyFont="1" applyBorder="1" applyAlignment="1">
      <alignment horizontal="center" vertical="center" wrapText="1"/>
    </xf>
    <xf numFmtId="0" fontId="13" fillId="0" borderId="0" xfId="0" applyFont="1"/>
    <xf numFmtId="0" fontId="14" fillId="0" borderId="1" xfId="0" applyFont="1" applyBorder="1" applyAlignment="1">
      <alignment horizontal="center" vertical="center" wrapText="1"/>
    </xf>
    <xf numFmtId="0" fontId="14" fillId="0" borderId="0" xfId="0" applyFont="1" applyAlignment="1">
      <alignment horizontal="left"/>
    </xf>
    <xf numFmtId="2" fontId="14" fillId="0" borderId="0" xfId="0" applyNumberFormat="1" applyFont="1" applyAlignment="1">
      <alignment horizontal="right" wrapText="1"/>
    </xf>
    <xf numFmtId="0" fontId="10"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4" fillId="0" borderId="0" xfId="0" applyFont="1" applyAlignment="1">
      <alignment horizontal="center"/>
    </xf>
    <xf numFmtId="43" fontId="15" fillId="0" borderId="0" xfId="31" applyFont="1" applyAlignment="1">
      <alignment horizontal="center"/>
    </xf>
    <xf numFmtId="0" fontId="14" fillId="0" borderId="0" xfId="0" applyFont="1" applyAlignment="1">
      <alignment horizontal="justify"/>
    </xf>
    <xf numFmtId="2" fontId="14" fillId="0" borderId="0" xfId="0" applyNumberFormat="1" applyFont="1"/>
    <xf numFmtId="0" fontId="14" fillId="0" borderId="1" xfId="0" applyFont="1" applyBorder="1" applyAlignment="1">
      <alignment horizontal="center" vertical="top"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0" fontId="15" fillId="0" borderId="0" xfId="0" applyFont="1"/>
    <xf numFmtId="0" fontId="14" fillId="0" borderId="1" xfId="0" applyFont="1" applyBorder="1" applyAlignment="1">
      <alignment horizontal="center" wrapText="1"/>
    </xf>
    <xf numFmtId="167" fontId="14" fillId="0" borderId="1" xfId="0" applyNumberFormat="1" applyFont="1" applyBorder="1" applyAlignment="1">
      <alignment horizontal="center" vertical="top" wrapText="1"/>
    </xf>
    <xf numFmtId="10" fontId="14" fillId="0" borderId="1" xfId="0" applyNumberFormat="1" applyFont="1" applyBorder="1" applyAlignment="1">
      <alignment horizontal="center" vertical="top" wrapText="1"/>
    </xf>
    <xf numFmtId="9" fontId="14" fillId="0" borderId="1" xfId="0" applyNumberFormat="1" applyFont="1" applyBorder="1" applyAlignment="1">
      <alignment horizontal="center" vertical="top" wrapText="1"/>
    </xf>
    <xf numFmtId="2" fontId="11" fillId="0" borderId="1" xfId="0" applyNumberFormat="1" applyFont="1" applyBorder="1" applyAlignment="1">
      <alignment horizontal="right" wrapText="1"/>
    </xf>
    <xf numFmtId="10" fontId="14" fillId="0" borderId="1" xfId="0" applyNumberFormat="1" applyFont="1" applyBorder="1" applyAlignment="1">
      <alignment horizontal="center" wrapText="1"/>
    </xf>
    <xf numFmtId="2" fontId="15" fillId="0" borderId="0" xfId="0" applyNumberFormat="1" applyFont="1"/>
    <xf numFmtId="4" fontId="15" fillId="0" borderId="1" xfId="0" applyNumberFormat="1" applyFont="1" applyBorder="1" applyAlignment="1">
      <alignment horizontal="right" wrapText="1"/>
    </xf>
    <xf numFmtId="10" fontId="16" fillId="0" borderId="0" xfId="0" applyNumberFormat="1" applyFont="1" applyAlignment="1">
      <alignment horizontal="left"/>
    </xf>
    <xf numFmtId="43" fontId="13" fillId="0" borderId="0" xfId="31" applyFont="1" applyAlignment="1"/>
    <xf numFmtId="2" fontId="13" fillId="0" borderId="0" xfId="0" applyNumberFormat="1" applyFont="1"/>
    <xf numFmtId="0" fontId="16" fillId="0" borderId="0" xfId="0" applyFont="1" applyAlignment="1">
      <alignment vertical="center"/>
    </xf>
    <xf numFmtId="0" fontId="17" fillId="0" borderId="0" xfId="0" applyFont="1"/>
    <xf numFmtId="0" fontId="20" fillId="0" borderId="0" xfId="0" applyFont="1"/>
    <xf numFmtId="167" fontId="14" fillId="0" borderId="1" xfId="0" applyNumberFormat="1" applyFont="1" applyBorder="1" applyAlignment="1">
      <alignment horizontal="center" vertical="center" wrapText="1"/>
    </xf>
    <xf numFmtId="2" fontId="15" fillId="0" borderId="1" xfId="0" applyNumberFormat="1" applyFont="1" applyBorder="1" applyAlignment="1">
      <alignment horizontal="right" vertical="center" wrapText="1"/>
    </xf>
    <xf numFmtId="0" fontId="21" fillId="0" borderId="0" xfId="0" applyFont="1"/>
    <xf numFmtId="0" fontId="22" fillId="0" borderId="0" xfId="0" applyFont="1"/>
    <xf numFmtId="0" fontId="21" fillId="0" borderId="0" xfId="0" applyFont="1" applyAlignment="1">
      <alignment horizontal="left"/>
    </xf>
    <xf numFmtId="2" fontId="21" fillId="0" borderId="0" xfId="0" applyNumberFormat="1" applyFont="1"/>
    <xf numFmtId="2" fontId="21" fillId="0" borderId="0" xfId="0" applyNumberFormat="1" applyFont="1" applyAlignment="1">
      <alignment horizontal="left"/>
    </xf>
    <xf numFmtId="0" fontId="24" fillId="0" borderId="0" xfId="0" applyFont="1" applyAlignment="1">
      <alignment horizontal="center"/>
    </xf>
    <xf numFmtId="2" fontId="24" fillId="0" borderId="0" xfId="0" applyNumberFormat="1" applyFont="1" applyAlignment="1">
      <alignment horizontal="center"/>
    </xf>
    <xf numFmtId="2" fontId="27" fillId="0" borderId="0" xfId="0" applyNumberFormat="1" applyFont="1" applyAlignment="1">
      <alignment horizontal="left"/>
    </xf>
    <xf numFmtId="0" fontId="24" fillId="0" borderId="0" xfId="0" applyFont="1"/>
    <xf numFmtId="0" fontId="28" fillId="0" borderId="0" xfId="0" applyFont="1" applyAlignment="1">
      <alignment horizontal="right"/>
    </xf>
    <xf numFmtId="0" fontId="28" fillId="0" borderId="1" xfId="0" applyFont="1" applyBorder="1" applyAlignment="1">
      <alignment horizontal="center" vertical="center" wrapText="1"/>
    </xf>
    <xf numFmtId="0" fontId="28" fillId="0" borderId="1" xfId="0" applyFont="1" applyBorder="1" applyAlignment="1">
      <alignment horizontal="center" vertical="center" textRotation="90" wrapText="1"/>
    </xf>
    <xf numFmtId="0" fontId="28" fillId="0" borderId="1" xfId="0" applyFont="1" applyBorder="1" applyAlignment="1">
      <alignment wrapText="1"/>
    </xf>
    <xf numFmtId="0" fontId="28" fillId="0" borderId="1" xfId="0" applyFont="1" applyBorder="1" applyAlignment="1">
      <alignment horizontal="left" vertical="justify"/>
    </xf>
    <xf numFmtId="0" fontId="28" fillId="0" borderId="1" xfId="0" applyFont="1" applyBorder="1" applyAlignment="1">
      <alignment vertical="center" wrapText="1"/>
    </xf>
    <xf numFmtId="0" fontId="28" fillId="0" borderId="1" xfId="0" applyFont="1" applyBorder="1" applyAlignment="1">
      <alignment horizontal="center" wrapText="1"/>
    </xf>
    <xf numFmtId="1" fontId="28" fillId="0" borderId="1" xfId="0" applyNumberFormat="1" applyFont="1" applyBorder="1" applyAlignment="1">
      <alignment horizontal="center" wrapText="1"/>
    </xf>
    <xf numFmtId="164" fontId="28" fillId="0" borderId="1" xfId="0" applyNumberFormat="1" applyFont="1" applyBorder="1" applyAlignment="1">
      <alignment horizontal="left" vertical="center"/>
    </xf>
    <xf numFmtId="164" fontId="28" fillId="0" borderId="1" xfId="0" applyNumberFormat="1" applyFont="1" applyBorder="1" applyAlignment="1">
      <alignment horizontal="left" vertical="center" wrapText="1"/>
    </xf>
    <xf numFmtId="164" fontId="28" fillId="0" borderId="1" xfId="0" applyNumberFormat="1" applyFont="1" applyBorder="1" applyAlignment="1">
      <alignment horizontal="left"/>
    </xf>
    <xf numFmtId="0" fontId="33" fillId="0" borderId="0" xfId="0" applyFont="1"/>
    <xf numFmtId="164" fontId="31" fillId="0" borderId="1" xfId="0" applyNumberFormat="1" applyFont="1" applyBorder="1" applyAlignment="1">
      <alignment horizontal="left" vertical="center"/>
    </xf>
    <xf numFmtId="164" fontId="31" fillId="0" borderId="1" xfId="0" applyNumberFormat="1" applyFont="1" applyBorder="1" applyAlignment="1">
      <alignment horizontal="left"/>
    </xf>
    <xf numFmtId="0" fontId="28" fillId="0" borderId="1" xfId="35" applyFont="1" applyBorder="1" applyAlignment="1">
      <alignment horizontal="left" vertical="center" wrapText="1"/>
    </xf>
    <xf numFmtId="164" fontId="28" fillId="0" borderId="1" xfId="35" applyNumberFormat="1" applyFont="1" applyBorder="1" applyAlignment="1">
      <alignment horizontal="left" vertical="center" wrapText="1"/>
    </xf>
    <xf numFmtId="164" fontId="28" fillId="0" borderId="1" xfId="36" applyNumberFormat="1" applyFont="1" applyBorder="1" applyAlignment="1">
      <alignment horizontal="left" vertical="center" wrapText="1"/>
    </xf>
    <xf numFmtId="164" fontId="28" fillId="0" borderId="1" xfId="37" applyNumberFormat="1" applyFont="1" applyBorder="1" applyAlignment="1">
      <alignment horizontal="left" vertical="center" wrapText="1"/>
    </xf>
    <xf numFmtId="166" fontId="28" fillId="0" borderId="0" xfId="0" applyNumberFormat="1" applyFont="1"/>
    <xf numFmtId="168" fontId="28" fillId="0" borderId="0" xfId="33" applyFont="1"/>
    <xf numFmtId="1" fontId="28" fillId="0" borderId="0" xfId="0" applyNumberFormat="1" applyFont="1"/>
    <xf numFmtId="0" fontId="28" fillId="0" borderId="0" xfId="0" applyFont="1"/>
    <xf numFmtId="168" fontId="28" fillId="0" borderId="0" xfId="33" applyFont="1" applyFill="1"/>
    <xf numFmtId="2" fontId="28" fillId="0" borderId="0" xfId="0" applyNumberFormat="1" applyFont="1"/>
    <xf numFmtId="0" fontId="28" fillId="0" borderId="1" xfId="34" applyFont="1" applyBorder="1" applyAlignment="1">
      <alignment horizontal="left"/>
    </xf>
    <xf numFmtId="165" fontId="28" fillId="0" borderId="1" xfId="0" applyNumberFormat="1" applyFont="1" applyBorder="1" applyAlignment="1">
      <alignment horizontal="left" vertical="center" wrapText="1"/>
    </xf>
    <xf numFmtId="0" fontId="36" fillId="0" borderId="7" xfId="0" applyFont="1" applyBorder="1" applyAlignment="1">
      <alignment horizontal="left"/>
    </xf>
    <xf numFmtId="0" fontId="36" fillId="0" borderId="7" xfId="7" applyFont="1" applyBorder="1" applyAlignment="1">
      <alignment horizontal="left" vertical="center"/>
    </xf>
    <xf numFmtId="0" fontId="36" fillId="0" borderId="7" xfId="7" applyFont="1" applyBorder="1" applyAlignment="1">
      <alignment vertical="center" wrapText="1"/>
    </xf>
    <xf numFmtId="0" fontId="37" fillId="0" borderId="0" xfId="7" applyFont="1"/>
    <xf numFmtId="0" fontId="38" fillId="0" borderId="1" xfId="0" applyFont="1" applyBorder="1" applyAlignment="1">
      <alignment vertical="center" wrapText="1"/>
    </xf>
    <xf numFmtId="0" fontId="38" fillId="0" borderId="1" xfId="4" applyFont="1" applyBorder="1" applyAlignment="1">
      <alignment horizontal="center" vertical="center" wrapText="1"/>
    </xf>
    <xf numFmtId="164" fontId="38" fillId="0" borderId="1" xfId="0" applyNumberFormat="1" applyFont="1" applyBorder="1" applyAlignment="1">
      <alignment horizontal="center" vertical="center"/>
    </xf>
    <xf numFmtId="164" fontId="38" fillId="0" borderId="1" xfId="32" applyNumberFormat="1" applyFont="1" applyBorder="1" applyAlignment="1">
      <alignment horizontal="center" vertical="center"/>
    </xf>
    <xf numFmtId="2" fontId="16" fillId="0" borderId="0" xfId="0" applyNumberFormat="1" applyFont="1" applyAlignment="1">
      <alignment horizontal="left"/>
    </xf>
    <xf numFmtId="0" fontId="41" fillId="3" borderId="0" xfId="2" applyFont="1" applyFill="1"/>
    <xf numFmtId="0" fontId="40" fillId="3" borderId="1" xfId="2" applyFont="1" applyFill="1" applyBorder="1" applyAlignment="1">
      <alignment horizontal="center" vertical="center"/>
    </xf>
    <xf numFmtId="0" fontId="40" fillId="3" borderId="1" xfId="2" applyFont="1" applyFill="1" applyBorder="1" applyAlignment="1">
      <alignment horizontal="center" vertical="center" wrapText="1"/>
    </xf>
    <xf numFmtId="164" fontId="40" fillId="3" borderId="0" xfId="2" applyNumberFormat="1" applyFont="1" applyFill="1"/>
    <xf numFmtId="0" fontId="40" fillId="3" borderId="0" xfId="2" applyFont="1" applyFill="1"/>
    <xf numFmtId="0" fontId="40" fillId="3" borderId="2" xfId="2" applyFont="1" applyFill="1" applyBorder="1" applyAlignment="1">
      <alignment horizontal="center" vertical="center"/>
    </xf>
    <xf numFmtId="0" fontId="40" fillId="3" borderId="2" xfId="2" applyFont="1" applyFill="1" applyBorder="1" applyAlignment="1">
      <alignment horizontal="center" vertical="center" wrapText="1"/>
    </xf>
    <xf numFmtId="0" fontId="40" fillId="3" borderId="0" xfId="2" applyFont="1" applyFill="1" applyAlignment="1">
      <alignment horizontal="center" vertical="center"/>
    </xf>
    <xf numFmtId="0" fontId="40" fillId="3" borderId="1" xfId="40" applyFont="1" applyFill="1" applyBorder="1" applyAlignment="1">
      <alignment horizontal="center" vertical="center"/>
    </xf>
    <xf numFmtId="0" fontId="40" fillId="3" borderId="0" xfId="40" applyFont="1" applyFill="1" applyAlignment="1">
      <alignment horizontal="center" vertical="center"/>
    </xf>
    <xf numFmtId="0" fontId="41" fillId="3" borderId="1" xfId="18" applyFont="1" applyFill="1" applyBorder="1" applyAlignment="1">
      <alignment horizontal="center" vertical="center" wrapText="1"/>
    </xf>
    <xf numFmtId="0" fontId="41" fillId="3" borderId="0" xfId="7" applyFont="1" applyFill="1" applyAlignment="1">
      <alignment horizontal="center" vertical="center" wrapText="1"/>
    </xf>
    <xf numFmtId="0" fontId="41" fillId="3" borderId="1" xfId="1" applyFont="1" applyFill="1" applyBorder="1" applyAlignment="1">
      <alignment horizontal="center" vertical="center" wrapText="1"/>
    </xf>
    <xf numFmtId="0" fontId="41" fillId="3" borderId="0" xfId="1" applyFont="1" applyFill="1" applyAlignment="1">
      <alignment horizontal="center" vertical="center" wrapText="1"/>
    </xf>
    <xf numFmtId="0" fontId="41" fillId="3" borderId="1" xfId="7" applyFont="1" applyFill="1" applyBorder="1" applyAlignment="1">
      <alignment horizontal="center" vertical="center" wrapText="1"/>
    </xf>
    <xf numFmtId="0" fontId="41" fillId="3" borderId="1" xfId="9" applyFont="1" applyFill="1" applyBorder="1" applyAlignment="1">
      <alignment horizontal="center" vertical="center" wrapText="1"/>
    </xf>
    <xf numFmtId="0" fontId="41" fillId="3" borderId="0" xfId="9" applyFont="1" applyFill="1"/>
    <xf numFmtId="0" fontId="41" fillId="3" borderId="0" xfId="9" applyFont="1" applyFill="1" applyAlignment="1">
      <alignment horizontal="center" vertical="center" wrapText="1"/>
    </xf>
    <xf numFmtId="0" fontId="41" fillId="3" borderId="1" xfId="19" applyFont="1" applyFill="1" applyBorder="1" applyAlignment="1">
      <alignment horizontal="center" vertical="center" wrapText="1"/>
    </xf>
    <xf numFmtId="0" fontId="41" fillId="3" borderId="0" xfId="19" applyFont="1" applyFill="1"/>
    <xf numFmtId="0" fontId="41" fillId="3" borderId="1" xfId="11" applyFont="1" applyFill="1" applyBorder="1" applyAlignment="1">
      <alignment horizontal="center" vertical="center" wrapText="1"/>
    </xf>
    <xf numFmtId="0" fontId="41" fillId="3" borderId="0" xfId="11" applyFont="1" applyFill="1" applyAlignment="1">
      <alignment horizontal="center" vertical="center" wrapText="1"/>
    </xf>
    <xf numFmtId="0" fontId="41" fillId="3" borderId="1" xfId="42" applyFont="1" applyFill="1" applyBorder="1" applyAlignment="1">
      <alignment horizontal="center" vertical="center" wrapText="1"/>
    </xf>
    <xf numFmtId="0" fontId="41" fillId="3" borderId="0" xfId="42" applyFont="1" applyFill="1" applyAlignment="1">
      <alignment horizontal="center" vertical="center" wrapText="1"/>
    </xf>
    <xf numFmtId="0" fontId="43" fillId="3" borderId="1" xfId="2" applyFont="1" applyFill="1" applyBorder="1" applyAlignment="1">
      <alignment horizontal="center" vertical="center" wrapText="1"/>
    </xf>
    <xf numFmtId="166" fontId="43" fillId="3" borderId="1" xfId="2" applyNumberFormat="1" applyFont="1" applyFill="1" applyBorder="1" applyAlignment="1">
      <alignment horizontal="center" vertical="center" wrapText="1"/>
    </xf>
    <xf numFmtId="166" fontId="42" fillId="3" borderId="1" xfId="2" applyNumberFormat="1" applyFont="1" applyFill="1" applyBorder="1" applyAlignment="1">
      <alignment horizontal="center"/>
    </xf>
    <xf numFmtId="0" fontId="43" fillId="3" borderId="1" xfId="7" applyFont="1" applyFill="1" applyBorder="1" applyAlignment="1">
      <alignment horizontal="left"/>
    </xf>
    <xf numFmtId="0" fontId="43" fillId="3" borderId="1" xfId="7" applyFont="1" applyFill="1" applyBorder="1" applyAlignment="1">
      <alignment horizontal="left" vertical="center" wrapText="1"/>
    </xf>
    <xf numFmtId="0" fontId="41" fillId="3" borderId="0" xfId="2" applyFont="1" applyFill="1" applyAlignment="1">
      <alignment horizontal="left"/>
    </xf>
    <xf numFmtId="0" fontId="41" fillId="3" borderId="1" xfId="2" applyFont="1" applyFill="1" applyBorder="1" applyAlignment="1">
      <alignment horizontal="left"/>
    </xf>
    <xf numFmtId="0" fontId="41" fillId="3" borderId="1" xfId="2" applyFont="1" applyFill="1" applyBorder="1" applyAlignment="1">
      <alignment horizontal="center" vertical="center"/>
    </xf>
    <xf numFmtId="0" fontId="41" fillId="3" borderId="1" xfId="2" applyFont="1" applyFill="1" applyBorder="1"/>
    <xf numFmtId="0" fontId="41" fillId="3" borderId="1" xfId="9" applyFont="1" applyFill="1" applyBorder="1" applyAlignment="1">
      <alignment horizontal="center" vertical="center"/>
    </xf>
    <xf numFmtId="0" fontId="41" fillId="3" borderId="1" xfId="9" applyFont="1" applyFill="1" applyBorder="1"/>
    <xf numFmtId="0" fontId="41" fillId="3" borderId="0" xfId="45" applyFont="1" applyFill="1"/>
    <xf numFmtId="0" fontId="40" fillId="3" borderId="1" xfId="9" applyFont="1" applyFill="1" applyBorder="1" applyAlignment="1">
      <alignment horizontal="center" vertical="center"/>
    </xf>
    <xf numFmtId="0" fontId="40" fillId="3" borderId="1" xfId="9" applyFont="1" applyFill="1" applyBorder="1" applyAlignment="1">
      <alignment horizontal="left"/>
    </xf>
    <xf numFmtId="0" fontId="40" fillId="3" borderId="1" xfId="9" applyFont="1" applyFill="1" applyBorder="1" applyAlignment="1">
      <alignment horizontal="left" wrapText="1"/>
    </xf>
    <xf numFmtId="0" fontId="46" fillId="0" borderId="1" xfId="36" applyFont="1" applyBorder="1" applyAlignment="1">
      <alignment horizontal="left" vertical="center" wrapText="1"/>
    </xf>
    <xf numFmtId="164" fontId="46" fillId="0" borderId="1" xfId="36" applyNumberFormat="1" applyFont="1" applyBorder="1" applyAlignment="1">
      <alignment horizontal="left" vertical="center" wrapText="1"/>
    </xf>
    <xf numFmtId="164" fontId="46" fillId="0" borderId="1" xfId="0" applyNumberFormat="1" applyFont="1" applyBorder="1" applyAlignment="1">
      <alignment horizontal="left" vertical="center" wrapText="1"/>
    </xf>
    <xf numFmtId="2" fontId="48" fillId="3" borderId="1" xfId="7" applyNumberFormat="1" applyFont="1" applyFill="1" applyBorder="1" applyAlignment="1">
      <alignment horizontal="center" vertical="center" wrapText="1"/>
    </xf>
    <xf numFmtId="0" fontId="46" fillId="0" borderId="1" xfId="0" applyFont="1" applyBorder="1" applyAlignment="1">
      <alignment horizontal="left" vertical="center" wrapText="1"/>
    </xf>
    <xf numFmtId="164" fontId="46" fillId="0" borderId="1" xfId="0" applyNumberFormat="1" applyFont="1" applyBorder="1" applyAlignment="1">
      <alignment horizontal="left" vertical="center"/>
    </xf>
    <xf numFmtId="0" fontId="49" fillId="3" borderId="1" xfId="40" applyFont="1" applyFill="1" applyBorder="1" applyAlignment="1">
      <alignment horizontal="center" vertical="center" wrapText="1"/>
    </xf>
    <xf numFmtId="0" fontId="49" fillId="3" borderId="1" xfId="40" applyFont="1" applyFill="1" applyBorder="1" applyAlignment="1">
      <alignment horizontal="center" vertical="center"/>
    </xf>
    <xf numFmtId="0" fontId="49" fillId="3" borderId="1" xfId="40" applyFont="1" applyFill="1" applyBorder="1" applyAlignment="1">
      <alignment horizontal="left" vertical="center" wrapText="1"/>
    </xf>
    <xf numFmtId="0" fontId="50" fillId="0" borderId="8" xfId="0" applyFont="1" applyBorder="1" applyAlignment="1">
      <alignment horizontal="left" vertical="center"/>
    </xf>
    <xf numFmtId="2" fontId="50" fillId="0" borderId="8" xfId="7" applyNumberFormat="1" applyFont="1" applyBorder="1" applyAlignment="1">
      <alignment horizontal="left" vertical="center"/>
    </xf>
    <xf numFmtId="0" fontId="21" fillId="0" borderId="0" xfId="151" applyFont="1"/>
    <xf numFmtId="0" fontId="22" fillId="0" borderId="0" xfId="151" applyFont="1"/>
    <xf numFmtId="0" fontId="21" fillId="0" borderId="0" xfId="151" applyFont="1" applyAlignment="1">
      <alignment horizontal="left"/>
    </xf>
    <xf numFmtId="2" fontId="21" fillId="0" borderId="0" xfId="151" applyNumberFormat="1" applyFont="1"/>
    <xf numFmtId="2" fontId="21" fillId="0" borderId="0" xfId="151" applyNumberFormat="1" applyFont="1" applyAlignment="1">
      <alignment horizontal="left"/>
    </xf>
    <xf numFmtId="0" fontId="24" fillId="0" borderId="0" xfId="151" applyFont="1" applyAlignment="1">
      <alignment horizontal="center"/>
    </xf>
    <xf numFmtId="2" fontId="24" fillId="0" borderId="0" xfId="151" applyNumberFormat="1" applyFont="1" applyAlignment="1">
      <alignment horizontal="center"/>
    </xf>
    <xf numFmtId="2" fontId="27" fillId="0" borderId="0" xfId="151" applyNumberFormat="1" applyFont="1" applyAlignment="1">
      <alignment horizontal="left"/>
    </xf>
    <xf numFmtId="0" fontId="24" fillId="0" borderId="0" xfId="151" applyFont="1"/>
    <xf numFmtId="0" fontId="28" fillId="0" borderId="0" xfId="151" applyFont="1" applyAlignment="1">
      <alignment horizontal="right"/>
    </xf>
    <xf numFmtId="0" fontId="28" fillId="0" borderId="1" xfId="151" applyFont="1" applyBorder="1" applyAlignment="1">
      <alignment horizontal="center" vertical="center" wrapText="1"/>
    </xf>
    <xf numFmtId="0" fontId="28" fillId="0" borderId="1" xfId="151" applyFont="1" applyBorder="1" applyAlignment="1">
      <alignment horizontal="center" vertical="center" textRotation="90" wrapText="1"/>
    </xf>
    <xf numFmtId="0" fontId="28" fillId="0" borderId="1" xfId="151" applyFont="1" applyBorder="1" applyAlignment="1">
      <alignment wrapText="1"/>
    </xf>
    <xf numFmtId="0" fontId="28" fillId="0" borderId="1" xfId="151" applyFont="1" applyBorder="1" applyAlignment="1">
      <alignment horizontal="left" vertical="justify"/>
    </xf>
    <xf numFmtId="0" fontId="28" fillId="0" borderId="1" xfId="151" applyFont="1" applyBorder="1" applyAlignment="1">
      <alignment vertical="center" wrapText="1"/>
    </xf>
    <xf numFmtId="0" fontId="28" fillId="0" borderId="1" xfId="151" applyFont="1" applyBorder="1" applyAlignment="1">
      <alignment horizontal="center" wrapText="1"/>
    </xf>
    <xf numFmtId="1" fontId="28" fillId="0" borderId="1" xfId="151" applyNumberFormat="1" applyFont="1" applyBorder="1" applyAlignment="1">
      <alignment horizontal="center" wrapText="1"/>
    </xf>
    <xf numFmtId="17" fontId="28" fillId="0" borderId="1" xfId="151" applyNumberFormat="1" applyFont="1" applyBorder="1" applyAlignment="1">
      <alignment horizontal="center" vertical="center" wrapText="1"/>
    </xf>
    <xf numFmtId="0" fontId="28" fillId="0" borderId="1" xfId="151" applyFont="1" applyBorder="1" applyAlignment="1">
      <alignment horizontal="left" vertical="center" wrapText="1"/>
    </xf>
    <xf numFmtId="0" fontId="28" fillId="0" borderId="1" xfId="151" applyFont="1" applyBorder="1" applyAlignment="1">
      <alignment horizontal="left" vertical="center"/>
    </xf>
    <xf numFmtId="164" fontId="28" fillId="0" borderId="1" xfId="151" applyNumberFormat="1" applyFont="1" applyBorder="1" applyAlignment="1">
      <alignment horizontal="left" vertical="center"/>
    </xf>
    <xf numFmtId="164" fontId="28" fillId="0" borderId="1" xfId="151" applyNumberFormat="1" applyFont="1" applyBorder="1" applyAlignment="1">
      <alignment horizontal="center" vertical="center" wrapText="1"/>
    </xf>
    <xf numFmtId="164" fontId="28" fillId="0" borderId="1" xfId="151" applyNumberFormat="1" applyFont="1" applyBorder="1" applyAlignment="1">
      <alignment horizontal="center" vertical="center"/>
    </xf>
    <xf numFmtId="164" fontId="28" fillId="0" borderId="1" xfId="35" applyNumberFormat="1" applyFont="1" applyBorder="1" applyAlignment="1">
      <alignment horizontal="center" vertical="center" wrapText="1"/>
    </xf>
    <xf numFmtId="164" fontId="34" fillId="0" borderId="0" xfId="38" applyNumberFormat="1" applyFill="1" applyAlignment="1">
      <alignment vertical="center"/>
    </xf>
    <xf numFmtId="0" fontId="21" fillId="0" borderId="0" xfId="151" applyFont="1" applyAlignment="1">
      <alignment vertical="center"/>
    </xf>
    <xf numFmtId="49" fontId="28" fillId="0" borderId="1" xfId="151" applyNumberFormat="1" applyFont="1" applyBorder="1" applyAlignment="1">
      <alignment horizontal="left" vertical="center" wrapText="1"/>
    </xf>
    <xf numFmtId="164" fontId="28" fillId="0" borderId="1" xfId="151" applyNumberFormat="1" applyFont="1" applyBorder="1" applyAlignment="1">
      <alignment horizontal="left"/>
    </xf>
    <xf numFmtId="0" fontId="34" fillId="0" borderId="0" xfId="38" applyFill="1" applyAlignment="1">
      <alignment vertical="center"/>
    </xf>
    <xf numFmtId="2" fontId="28" fillId="0" borderId="1" xfId="151" applyNumberFormat="1" applyFont="1" applyBorder="1" applyAlignment="1">
      <alignment horizontal="left" vertical="center"/>
    </xf>
    <xf numFmtId="166" fontId="28" fillId="0" borderId="0" xfId="151" applyNumberFormat="1" applyFont="1"/>
    <xf numFmtId="1" fontId="28" fillId="0" borderId="0" xfId="151" applyNumberFormat="1" applyFont="1"/>
    <xf numFmtId="0" fontId="28" fillId="0" borderId="0" xfId="151" applyFont="1"/>
    <xf numFmtId="171" fontId="28" fillId="0" borderId="0" xfId="151" applyNumberFormat="1" applyFont="1"/>
    <xf numFmtId="2" fontId="28" fillId="0" borderId="0" xfId="151" applyNumberFormat="1" applyFont="1"/>
    <xf numFmtId="164" fontId="28" fillId="0" borderId="1" xfId="152" applyNumberFormat="1" applyFont="1" applyBorder="1" applyAlignment="1">
      <alignment horizontal="left" vertical="center" wrapText="1"/>
    </xf>
    <xf numFmtId="0" fontId="21" fillId="0" borderId="0" xfId="0" applyFont="1" applyAlignment="1">
      <alignment vertical="center"/>
    </xf>
    <xf numFmtId="0" fontId="51" fillId="3" borderId="1" xfId="21" applyFont="1" applyFill="1" applyBorder="1" applyAlignment="1">
      <alignment horizontal="center" vertical="center"/>
    </xf>
    <xf numFmtId="0" fontId="51" fillId="0" borderId="1" xfId="21" applyFont="1" applyBorder="1" applyAlignment="1">
      <alignment horizontal="left" vertical="center" wrapText="1"/>
    </xf>
    <xf numFmtId="0" fontId="52" fillId="0" borderId="1" xfId="21" applyFont="1" applyBorder="1" applyAlignment="1">
      <alignment horizontal="left" vertical="center" wrapText="1"/>
    </xf>
    <xf numFmtId="0" fontId="51" fillId="3" borderId="1" xfId="21" applyFont="1" applyFill="1" applyBorder="1" applyAlignment="1">
      <alignment horizontal="left" vertical="center"/>
    </xf>
    <xf numFmtId="164" fontId="51" fillId="3" borderId="1" xfId="1" applyNumberFormat="1" applyFont="1" applyFill="1" applyBorder="1" applyAlignment="1">
      <alignment horizontal="center" vertical="center"/>
    </xf>
    <xf numFmtId="164" fontId="51" fillId="3" borderId="1" xfId="1" applyNumberFormat="1" applyFont="1" applyFill="1" applyBorder="1" applyAlignment="1">
      <alignment horizontal="center" vertical="center" wrapText="1"/>
    </xf>
    <xf numFmtId="2" fontId="51" fillId="3" borderId="1" xfId="21" applyNumberFormat="1" applyFont="1" applyFill="1" applyBorder="1" applyAlignment="1">
      <alignment horizontal="center" vertical="center"/>
    </xf>
    <xf numFmtId="0" fontId="51" fillId="3" borderId="1" xfId="21" applyFont="1" applyFill="1" applyBorder="1" applyAlignment="1">
      <alignment horizontal="center"/>
    </xf>
    <xf numFmtId="0" fontId="51" fillId="3" borderId="1" xfId="21" applyFont="1" applyFill="1" applyBorder="1" applyAlignment="1">
      <alignment horizontal="left"/>
    </xf>
    <xf numFmtId="0" fontId="51" fillId="3" borderId="1" xfId="21" applyFont="1" applyFill="1" applyBorder="1" applyAlignment="1">
      <alignment horizontal="left" vertical="center" wrapText="1"/>
    </xf>
    <xf numFmtId="164" fontId="51" fillId="0" borderId="1" xfId="1" applyNumberFormat="1" applyFont="1" applyBorder="1" applyAlignment="1">
      <alignment horizontal="center" vertical="center" wrapText="1"/>
    </xf>
    <xf numFmtId="0" fontId="41" fillId="0" borderId="0" xfId="21" applyFont="1"/>
    <xf numFmtId="2" fontId="51" fillId="3" borderId="2" xfId="7" applyNumberFormat="1" applyFont="1" applyFill="1" applyBorder="1" applyAlignment="1">
      <alignment horizontal="center" vertical="center"/>
    </xf>
    <xf numFmtId="164" fontId="51" fillId="3" borderId="1" xfId="1" applyNumberFormat="1" applyFont="1" applyFill="1" applyBorder="1" applyAlignment="1">
      <alignment horizontal="left" vertical="center" wrapText="1"/>
    </xf>
    <xf numFmtId="164" fontId="51" fillId="3" borderId="1" xfId="1" applyNumberFormat="1" applyFont="1" applyFill="1" applyBorder="1" applyAlignment="1">
      <alignment horizontal="left" vertical="center"/>
    </xf>
    <xf numFmtId="2" fontId="51" fillId="3" borderId="1" xfId="1" applyNumberFormat="1" applyFont="1" applyFill="1" applyBorder="1" applyAlignment="1" applyProtection="1">
      <alignment horizontal="left" vertical="center" wrapText="1"/>
      <protection hidden="1"/>
    </xf>
    <xf numFmtId="164" fontId="51" fillId="3" borderId="1" xfId="40" applyNumberFormat="1" applyFont="1" applyFill="1" applyBorder="1" applyAlignment="1">
      <alignment horizontal="center" vertical="center" wrapText="1"/>
    </xf>
    <xf numFmtId="2" fontId="51" fillId="0" borderId="1" xfId="7" applyNumberFormat="1" applyFont="1" applyBorder="1" applyAlignment="1">
      <alignment horizontal="center" vertical="center" wrapText="1"/>
    </xf>
    <xf numFmtId="0" fontId="41" fillId="0" borderId="0" xfId="1" applyFont="1"/>
    <xf numFmtId="2" fontId="51" fillId="3" borderId="1" xfId="1" applyNumberFormat="1" applyFont="1" applyFill="1" applyBorder="1" applyAlignment="1">
      <alignment horizontal="left" vertical="center"/>
    </xf>
    <xf numFmtId="0" fontId="51" fillId="0" borderId="1" xfId="7" applyFont="1" applyBorder="1" applyAlignment="1">
      <alignment horizontal="center" vertical="center" wrapText="1"/>
    </xf>
    <xf numFmtId="0" fontId="51" fillId="0" borderId="1" xfId="7" applyFont="1" applyBorder="1" applyAlignment="1">
      <alignment horizontal="left" vertical="center" wrapText="1"/>
    </xf>
    <xf numFmtId="0" fontId="51" fillId="0" borderId="2" xfId="7" applyFont="1" applyBorder="1" applyAlignment="1">
      <alignment horizontal="center" vertical="center"/>
    </xf>
    <xf numFmtId="2" fontId="51" fillId="0" borderId="1" xfId="7" applyNumberFormat="1" applyFont="1" applyBorder="1" applyAlignment="1">
      <alignment horizontal="center" vertical="center"/>
    </xf>
    <xf numFmtId="2" fontId="51" fillId="0" borderId="1" xfId="1" applyNumberFormat="1" applyFont="1" applyBorder="1" applyAlignment="1">
      <alignment horizontal="center" vertical="center"/>
    </xf>
    <xf numFmtId="0" fontId="51" fillId="0" borderId="1" xfId="7" applyFont="1" applyBorder="1" applyAlignment="1">
      <alignment horizontal="left" wrapText="1"/>
    </xf>
    <xf numFmtId="0" fontId="51" fillId="0" borderId="1" xfId="7" applyFont="1" applyBorder="1" applyAlignment="1">
      <alignment horizontal="left"/>
    </xf>
    <xf numFmtId="164" fontId="51" fillId="3" borderId="1" xfId="7" applyNumberFormat="1" applyFont="1" applyFill="1" applyBorder="1" applyAlignment="1">
      <alignment horizontal="center" vertical="center" wrapText="1"/>
    </xf>
    <xf numFmtId="0" fontId="51" fillId="0" borderId="1" xfId="7" applyFont="1" applyBorder="1" applyAlignment="1">
      <alignment vertical="center" wrapText="1"/>
    </xf>
    <xf numFmtId="2" fontId="51" fillId="0" borderId="1" xfId="1" applyNumberFormat="1" applyFont="1" applyBorder="1" applyAlignment="1">
      <alignment horizontal="center" vertical="center" wrapText="1"/>
    </xf>
    <xf numFmtId="0" fontId="41" fillId="0" borderId="0" xfId="7" applyFont="1"/>
    <xf numFmtId="0" fontId="21" fillId="3" borderId="0" xfId="0" applyFont="1" applyFill="1"/>
    <xf numFmtId="0" fontId="22" fillId="3" borderId="0" xfId="0" applyFont="1" applyFill="1"/>
    <xf numFmtId="0" fontId="24" fillId="3" borderId="0" xfId="0" applyFont="1" applyFill="1" applyAlignment="1">
      <alignment horizontal="center"/>
    </xf>
    <xf numFmtId="0" fontId="25" fillId="3" borderId="0" xfId="0" applyFont="1" applyFill="1" applyAlignment="1">
      <alignment horizontal="center"/>
    </xf>
    <xf numFmtId="0" fontId="28" fillId="3" borderId="1" xfId="0" applyFont="1" applyFill="1" applyBorder="1" applyAlignment="1">
      <alignment horizontal="center" wrapText="1"/>
    </xf>
    <xf numFmtId="0" fontId="51" fillId="3" borderId="1" xfId="1" applyFont="1" applyFill="1" applyBorder="1" applyAlignment="1">
      <alignment horizontal="center" vertical="center"/>
    </xf>
    <xf numFmtId="0" fontId="41" fillId="3" borderId="0" xfId="151" applyFont="1" applyFill="1"/>
    <xf numFmtId="0" fontId="40" fillId="3" borderId="0" xfId="151" applyFont="1" applyFill="1"/>
    <xf numFmtId="0" fontId="53" fillId="3" borderId="0" xfId="151" applyFont="1" applyFill="1" applyAlignment="1">
      <alignment horizontal="center"/>
    </xf>
    <xf numFmtId="0" fontId="54" fillId="3" borderId="0" xfId="151" applyFont="1" applyFill="1" applyAlignment="1">
      <alignment horizontal="center"/>
    </xf>
    <xf numFmtId="0" fontId="51" fillId="3" borderId="1" xfId="151" applyFont="1" applyFill="1" applyBorder="1" applyAlignment="1">
      <alignment horizontal="center" vertical="center" wrapText="1"/>
    </xf>
    <xf numFmtId="0" fontId="51" fillId="3" borderId="1" xfId="151" applyFont="1" applyFill="1" applyBorder="1" applyAlignment="1">
      <alignment horizontal="center" wrapText="1"/>
    </xf>
    <xf numFmtId="0" fontId="16" fillId="0" borderId="0" xfId="0" applyFont="1" applyAlignment="1">
      <alignment horizontal="left"/>
    </xf>
    <xf numFmtId="0" fontId="19" fillId="0" borderId="0" xfId="0" applyFont="1" applyAlignment="1">
      <alignment horizontal="center"/>
    </xf>
    <xf numFmtId="0" fontId="13" fillId="0" borderId="0" xfId="0" applyFont="1" applyAlignment="1">
      <alignment horizontal="center" wrapText="1"/>
    </xf>
    <xf numFmtId="0" fontId="16" fillId="0" borderId="0" xfId="0" applyFont="1" applyAlignment="1">
      <alignment horizontal="center"/>
    </xf>
    <xf numFmtId="0" fontId="16" fillId="0" borderId="0" xfId="0" applyFont="1" applyAlignment="1">
      <alignment horizontal="left" wrapText="1"/>
    </xf>
    <xf numFmtId="0" fontId="16" fillId="0" borderId="0" xfId="0" applyFont="1" applyAlignment="1">
      <alignment horizontal="left" vertical="center"/>
    </xf>
    <xf numFmtId="0" fontId="16" fillId="0" borderId="0" xfId="0" applyFont="1" applyAlignment="1">
      <alignment horizontal="right"/>
    </xf>
    <xf numFmtId="4" fontId="13" fillId="0" borderId="0" xfId="0" applyNumberFormat="1" applyFont="1" applyAlignment="1">
      <alignment horizontal="right"/>
    </xf>
    <xf numFmtId="0" fontId="14" fillId="0" borderId="1" xfId="0" applyFont="1" applyBorder="1" applyAlignment="1">
      <alignment vertical="top" wrapText="1"/>
    </xf>
    <xf numFmtId="0" fontId="15" fillId="0" borderId="1" xfId="0" applyFont="1" applyBorder="1" applyAlignment="1">
      <alignment vertical="top" wrapText="1"/>
    </xf>
    <xf numFmtId="0" fontId="14" fillId="0" borderId="1" xfId="0" applyFont="1" applyBorder="1" applyAlignment="1">
      <alignment vertical="center" wrapText="1"/>
    </xf>
    <xf numFmtId="0" fontId="15" fillId="0" borderId="1" xfId="0" applyFont="1" applyBorder="1" applyAlignment="1">
      <alignment horizontal="center" vertical="top" wrapText="1"/>
    </xf>
    <xf numFmtId="0" fontId="13" fillId="0" borderId="1" xfId="0" applyFont="1" applyBorder="1" applyAlignment="1">
      <alignment horizontal="center" vertical="top" wrapText="1"/>
    </xf>
    <xf numFmtId="0" fontId="14" fillId="0" borderId="1" xfId="0" applyFont="1" applyBorder="1" applyAlignment="1">
      <alignment horizontal="center" vertical="top" wrapText="1"/>
    </xf>
    <xf numFmtId="0" fontId="13" fillId="0" borderId="1" xfId="0" applyFont="1" applyBorder="1" applyAlignment="1">
      <alignment vertical="top" wrapText="1"/>
    </xf>
    <xf numFmtId="0" fontId="16" fillId="0" borderId="4" xfId="0" applyFont="1" applyBorder="1" applyAlignment="1">
      <alignment vertical="center" wrapText="1"/>
    </xf>
    <xf numFmtId="0" fontId="16" fillId="0" borderId="3" xfId="0" applyFont="1" applyBorder="1" applyAlignment="1">
      <alignment vertical="center" wrapText="1"/>
    </xf>
    <xf numFmtId="0" fontId="13" fillId="0" borderId="0" xfId="0" applyFont="1" applyAlignment="1">
      <alignment horizontal="center" vertical="center"/>
    </xf>
    <xf numFmtId="0" fontId="9" fillId="0" borderId="0" xfId="0" applyFont="1" applyAlignment="1">
      <alignment horizontal="center" vertical="center" wrapText="1"/>
    </xf>
    <xf numFmtId="0" fontId="14" fillId="0" borderId="0" xfId="0" applyFont="1" applyAlignment="1">
      <alignment horizontal="right"/>
    </xf>
    <xf numFmtId="0" fontId="14" fillId="0" borderId="1" xfId="0" applyFont="1" applyBorder="1" applyAlignment="1">
      <alignment horizontal="center" vertical="center" wrapText="1"/>
    </xf>
    <xf numFmtId="2" fontId="51" fillId="3" borderId="1" xfId="7" applyNumberFormat="1" applyFont="1" applyFill="1" applyBorder="1" applyAlignment="1">
      <alignment horizontal="center" vertical="center" wrapText="1"/>
    </xf>
    <xf numFmtId="2" fontId="51" fillId="0" borderId="1" xfId="7" applyNumberFormat="1" applyFont="1" applyBorder="1" applyAlignment="1">
      <alignment horizontal="center" vertical="center" wrapText="1"/>
    </xf>
    <xf numFmtId="0" fontId="28" fillId="3" borderId="1" xfId="0" applyFont="1" applyFill="1" applyBorder="1" applyAlignment="1">
      <alignment horizontal="left" vertical="center"/>
    </xf>
    <xf numFmtId="49" fontId="28" fillId="0" borderId="1" xfId="0" applyNumberFormat="1" applyFont="1"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164" fontId="28" fillId="0" borderId="1" xfId="0" applyNumberFormat="1" applyFont="1" applyBorder="1" applyAlignment="1">
      <alignment horizontal="left" vertical="center"/>
    </xf>
    <xf numFmtId="164" fontId="28" fillId="0" borderId="1" xfId="0" applyNumberFormat="1" applyFont="1" applyBorder="1" applyAlignment="1">
      <alignment horizontal="left" vertical="center" wrapText="1"/>
    </xf>
    <xf numFmtId="0" fontId="51" fillId="3" borderId="2" xfId="7" applyFont="1" applyFill="1" applyBorder="1" applyAlignment="1">
      <alignment horizontal="center" vertical="center"/>
    </xf>
    <xf numFmtId="0" fontId="51" fillId="3" borderId="6" xfId="7" applyFont="1" applyFill="1" applyBorder="1" applyAlignment="1">
      <alignment horizontal="center" vertical="center"/>
    </xf>
    <xf numFmtId="49" fontId="51" fillId="0" borderId="1" xfId="1" applyNumberFormat="1" applyFont="1" applyBorder="1" applyAlignment="1">
      <alignment horizontal="center" vertical="center" wrapText="1"/>
    </xf>
    <xf numFmtId="0" fontId="51" fillId="0" borderId="1" xfId="1" applyFont="1" applyBorder="1" applyAlignment="1">
      <alignment horizontal="left" vertical="center" wrapText="1"/>
    </xf>
    <xf numFmtId="0" fontId="51" fillId="0" borderId="1" xfId="1" applyFont="1" applyBorder="1" applyAlignment="1">
      <alignment horizontal="center" vertical="center"/>
    </xf>
    <xf numFmtId="164" fontId="51" fillId="0" borderId="1" xfId="1" applyNumberFormat="1" applyFont="1" applyBorder="1" applyAlignment="1">
      <alignment horizontal="center" vertical="center" wrapText="1"/>
    </xf>
    <xf numFmtId="2" fontId="51" fillId="3" borderId="2" xfId="7" applyNumberFormat="1" applyFont="1" applyFill="1" applyBorder="1" applyAlignment="1">
      <alignment horizontal="center" vertical="center"/>
    </xf>
    <xf numFmtId="2" fontId="51" fillId="3" borderId="6" xfId="7" applyNumberFormat="1" applyFont="1" applyFill="1" applyBorder="1" applyAlignment="1">
      <alignment horizontal="center" vertical="center"/>
    </xf>
    <xf numFmtId="164" fontId="51" fillId="3" borderId="1" xfId="1" applyNumberFormat="1" applyFont="1" applyFill="1" applyBorder="1" applyAlignment="1">
      <alignment horizontal="center" vertical="center" wrapText="1"/>
    </xf>
    <xf numFmtId="0" fontId="28" fillId="3" borderId="1" xfId="0" applyFont="1" applyFill="1" applyBorder="1" applyAlignment="1">
      <alignment horizontal="left" vertical="center" wrapText="1"/>
    </xf>
    <xf numFmtId="164" fontId="31" fillId="0" borderId="1" xfId="0" applyNumberFormat="1" applyFont="1" applyBorder="1" applyAlignment="1">
      <alignment horizontal="left" vertical="center"/>
    </xf>
    <xf numFmtId="1" fontId="31" fillId="3" borderId="1" xfId="0" applyNumberFormat="1" applyFont="1" applyFill="1" applyBorder="1" applyAlignment="1">
      <alignment horizontal="left" vertical="center"/>
    </xf>
    <xf numFmtId="0" fontId="31" fillId="3" borderId="1" xfId="0" applyFont="1" applyFill="1" applyBorder="1" applyAlignment="1">
      <alignment horizontal="left" vertical="center"/>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28" fillId="0" borderId="1" xfId="35" applyFont="1" applyBorder="1" applyAlignment="1">
      <alignment horizontal="left" vertical="center" wrapText="1"/>
    </xf>
    <xf numFmtId="164" fontId="28" fillId="0" borderId="1" xfId="36" applyNumberFormat="1" applyFont="1" applyBorder="1" applyAlignment="1">
      <alignment horizontal="left" vertical="center" wrapText="1"/>
    </xf>
    <xf numFmtId="165" fontId="28" fillId="0" borderId="1" xfId="0" applyNumberFormat="1" applyFont="1" applyBorder="1" applyAlignment="1">
      <alignment horizontal="left" vertical="center"/>
    </xf>
    <xf numFmtId="49" fontId="28" fillId="0" borderId="1" xfId="36" applyNumberFormat="1" applyFont="1" applyBorder="1" applyAlignment="1">
      <alignment horizontal="left" vertical="center" wrapText="1"/>
    </xf>
    <xf numFmtId="0" fontId="28" fillId="0" borderId="1" xfId="36" applyFont="1" applyBorder="1" applyAlignment="1">
      <alignment horizontal="left" vertical="center" wrapText="1"/>
    </xf>
    <xf numFmtId="0" fontId="21" fillId="0" borderId="0" xfId="0" applyFont="1" applyAlignment="1">
      <alignment horizontal="left"/>
    </xf>
    <xf numFmtId="0" fontId="22" fillId="0" borderId="0" xfId="0" applyFont="1" applyAlignment="1">
      <alignment horizontal="center" vertical="center" wrapText="1"/>
    </xf>
    <xf numFmtId="0" fontId="23" fillId="0" borderId="0" xfId="0" applyFont="1" applyAlignment="1">
      <alignment horizontal="center"/>
    </xf>
    <xf numFmtId="0" fontId="22" fillId="0" borderId="0" xfId="0" applyFont="1" applyAlignment="1">
      <alignment horizontal="center"/>
    </xf>
    <xf numFmtId="0" fontId="21" fillId="0" borderId="0" xfId="0" applyFont="1" applyAlignment="1">
      <alignment horizontal="center"/>
    </xf>
    <xf numFmtId="0" fontId="26" fillId="0" borderId="0" xfId="0" applyFont="1" applyAlignment="1">
      <alignment horizontal="left"/>
    </xf>
    <xf numFmtId="0" fontId="28" fillId="0" borderId="1" xfId="0" applyFont="1" applyBorder="1" applyAlignment="1">
      <alignment horizontal="center" vertical="center" wrapText="1"/>
    </xf>
    <xf numFmtId="0" fontId="24" fillId="0" borderId="0" xfId="0" applyFont="1" applyAlignment="1">
      <alignment horizontal="right"/>
    </xf>
    <xf numFmtId="168" fontId="24" fillId="0" borderId="0" xfId="33" applyFont="1" applyAlignment="1">
      <alignment horizontal="left"/>
    </xf>
    <xf numFmtId="0" fontId="28" fillId="3" borderId="1" xfId="0" applyFont="1" applyFill="1" applyBorder="1" applyAlignment="1">
      <alignment horizontal="center" vertical="center" wrapText="1"/>
    </xf>
    <xf numFmtId="0" fontId="28" fillId="0" borderId="1" xfId="0" applyFont="1" applyBorder="1" applyAlignment="1">
      <alignment horizontal="center" vertical="center" textRotation="90" wrapText="1"/>
    </xf>
    <xf numFmtId="2" fontId="28" fillId="0" borderId="1" xfId="0" applyNumberFormat="1" applyFont="1" applyBorder="1" applyAlignment="1">
      <alignment horizontal="center" vertical="center" textRotation="90" wrapText="1"/>
    </xf>
    <xf numFmtId="49" fontId="28" fillId="0" borderId="1" xfId="0" applyNumberFormat="1" applyFont="1" applyBorder="1" applyAlignment="1">
      <alignment horizontal="center" vertical="center" wrapText="1"/>
    </xf>
    <xf numFmtId="0" fontId="29" fillId="0" borderId="1" xfId="0" applyFont="1" applyBorder="1" applyAlignment="1">
      <alignment horizontal="left" vertical="center" wrapText="1"/>
    </xf>
    <xf numFmtId="0" fontId="28" fillId="3" borderId="1" xfId="0" applyFont="1" applyFill="1" applyBorder="1" applyAlignment="1">
      <alignment horizontal="center" vertical="center"/>
    </xf>
    <xf numFmtId="49" fontId="28" fillId="0" borderId="1" xfId="36" applyNumberFormat="1" applyFont="1" applyBorder="1" applyAlignment="1">
      <alignment horizontal="center" vertical="center" wrapText="1"/>
    </xf>
    <xf numFmtId="164" fontId="28" fillId="0" borderId="2" xfId="36" applyNumberFormat="1" applyFont="1" applyBorder="1" applyAlignment="1">
      <alignment horizontal="left" vertical="center" wrapText="1"/>
    </xf>
    <xf numFmtId="164" fontId="28" fillId="0" borderId="6" xfId="36" applyNumberFormat="1" applyFont="1" applyBorder="1" applyAlignment="1">
      <alignment horizontal="left" vertical="center" wrapText="1"/>
    </xf>
    <xf numFmtId="0" fontId="28" fillId="0" borderId="2" xfId="0" applyFont="1" applyBorder="1" applyAlignment="1">
      <alignment horizontal="left" vertical="center" wrapText="1"/>
    </xf>
    <xf numFmtId="0" fontId="28" fillId="0" borderId="6" xfId="0" applyFont="1" applyBorder="1" applyAlignment="1">
      <alignment horizontal="left" vertical="center" wrapText="1"/>
    </xf>
    <xf numFmtId="0" fontId="28" fillId="0" borderId="5" xfId="0" applyFont="1" applyBorder="1" applyAlignment="1">
      <alignment horizontal="left" vertical="center" wrapText="1"/>
    </xf>
    <xf numFmtId="2" fontId="51" fillId="3" borderId="1" xfId="1" applyNumberFormat="1" applyFont="1" applyFill="1" applyBorder="1" applyAlignment="1">
      <alignment horizontal="center" vertical="center" wrapText="1"/>
    </xf>
    <xf numFmtId="0" fontId="36" fillId="3" borderId="7" xfId="0" applyFont="1" applyFill="1" applyBorder="1" applyAlignment="1">
      <alignment horizontal="left" vertical="center"/>
    </xf>
    <xf numFmtId="0" fontId="36" fillId="0" borderId="7" xfId="0" applyFont="1" applyBorder="1" applyAlignment="1">
      <alignment horizontal="left" vertical="center" wrapText="1"/>
    </xf>
    <xf numFmtId="0" fontId="36" fillId="0" borderId="8" xfId="0" applyFont="1" applyBorder="1" applyAlignment="1">
      <alignment horizontal="left" vertical="center" wrapText="1"/>
    </xf>
    <xf numFmtId="0" fontId="36" fillId="0" borderId="10" xfId="0" applyFont="1" applyBorder="1" applyAlignment="1">
      <alignment horizontal="left" vertical="center" wrapText="1"/>
    </xf>
    <xf numFmtId="0" fontId="36" fillId="0" borderId="12" xfId="0" applyFont="1" applyBorder="1" applyAlignment="1">
      <alignment horizontal="left" vertical="center" wrapText="1"/>
    </xf>
    <xf numFmtId="0" fontId="36" fillId="0" borderId="9" xfId="0" applyFont="1" applyBorder="1" applyAlignment="1">
      <alignment horizontal="left" vertical="center"/>
    </xf>
    <xf numFmtId="0" fontId="36" fillId="0" borderId="11" xfId="0" applyFont="1" applyBorder="1" applyAlignment="1">
      <alignment horizontal="left" vertical="center"/>
    </xf>
    <xf numFmtId="0" fontId="36" fillId="0" borderId="13" xfId="0" applyFont="1" applyBorder="1" applyAlignment="1">
      <alignment horizontal="left" vertical="center"/>
    </xf>
    <xf numFmtId="0" fontId="36" fillId="0" borderId="8" xfId="0" applyFont="1" applyBorder="1" applyAlignment="1">
      <alignment horizontal="left" vertical="center"/>
    </xf>
    <xf numFmtId="0" fontId="36" fillId="0" borderId="10" xfId="0" applyFont="1" applyBorder="1" applyAlignment="1">
      <alignment horizontal="left" vertical="center"/>
    </xf>
    <xf numFmtId="0" fontId="36" fillId="0" borderId="12" xfId="0" applyFont="1" applyBorder="1" applyAlignment="1">
      <alignment horizontal="left" vertical="center"/>
    </xf>
    <xf numFmtId="2" fontId="36" fillId="0" borderId="8" xfId="7" applyNumberFormat="1" applyFont="1" applyBorder="1" applyAlignment="1">
      <alignment horizontal="left" vertical="center"/>
    </xf>
    <xf numFmtId="2" fontId="36" fillId="0" borderId="10" xfId="7" applyNumberFormat="1" applyFont="1" applyBorder="1" applyAlignment="1">
      <alignment horizontal="left" vertical="center"/>
    </xf>
    <xf numFmtId="2" fontId="36" fillId="0" borderId="12" xfId="7" applyNumberFormat="1" applyFont="1" applyBorder="1" applyAlignment="1">
      <alignment horizontal="left" vertical="center"/>
    </xf>
    <xf numFmtId="0" fontId="36" fillId="0" borderId="8" xfId="0" applyFont="1" applyBorder="1" applyAlignment="1">
      <alignment horizontal="center" vertical="center"/>
    </xf>
    <xf numFmtId="0" fontId="36" fillId="0" borderId="10" xfId="0" applyFont="1" applyBorder="1" applyAlignment="1">
      <alignment horizontal="center" vertical="center"/>
    </xf>
    <xf numFmtId="0" fontId="36" fillId="0" borderId="12" xfId="0" applyFont="1" applyBorder="1" applyAlignment="1">
      <alignment horizontal="center" vertical="center"/>
    </xf>
    <xf numFmtId="2" fontId="36" fillId="0" borderId="8" xfId="7" applyNumberFormat="1" applyFont="1" applyBorder="1" applyAlignment="1">
      <alignment horizontal="center" vertical="center" wrapText="1"/>
    </xf>
    <xf numFmtId="2" fontId="36" fillId="0" borderId="10" xfId="7" applyNumberFormat="1" applyFont="1" applyBorder="1" applyAlignment="1">
      <alignment horizontal="center" vertical="center" wrapText="1"/>
    </xf>
    <xf numFmtId="2" fontId="36" fillId="0" borderId="12" xfId="7" applyNumberFormat="1" applyFont="1" applyBorder="1" applyAlignment="1">
      <alignment horizontal="center" vertical="center" wrapText="1"/>
    </xf>
    <xf numFmtId="0" fontId="21" fillId="0" borderId="0" xfId="151" applyFont="1" applyAlignment="1">
      <alignment horizontal="left"/>
    </xf>
    <xf numFmtId="164" fontId="28" fillId="0" borderId="1" xfId="151" applyNumberFormat="1" applyFont="1" applyBorder="1" applyAlignment="1">
      <alignment horizontal="left" vertical="center"/>
    </xf>
    <xf numFmtId="164" fontId="28" fillId="0" borderId="1" xfId="151" applyNumberFormat="1" applyFont="1" applyBorder="1" applyAlignment="1">
      <alignment horizontal="center" vertical="center" wrapText="1"/>
    </xf>
    <xf numFmtId="0" fontId="51" fillId="3" borderId="1" xfId="151" applyFont="1" applyFill="1" applyBorder="1" applyAlignment="1">
      <alignment horizontal="center" vertical="center" wrapText="1"/>
    </xf>
    <xf numFmtId="49" fontId="28" fillId="0" borderId="1" xfId="151" applyNumberFormat="1" applyFont="1" applyBorder="1" applyAlignment="1">
      <alignment horizontal="left" vertical="center" wrapText="1"/>
    </xf>
    <xf numFmtId="0" fontId="51" fillId="0" borderId="1" xfId="151" applyFont="1" applyBorder="1" applyAlignment="1">
      <alignment horizontal="left" vertical="center" wrapText="1"/>
    </xf>
    <xf numFmtId="0" fontId="28" fillId="0" borderId="1" xfId="151" applyFont="1" applyBorder="1" applyAlignment="1">
      <alignment horizontal="left" vertical="center"/>
    </xf>
    <xf numFmtId="164" fontId="28" fillId="0" borderId="1" xfId="151" applyNumberFormat="1" applyFont="1" applyBorder="1" applyAlignment="1">
      <alignment horizontal="center" vertical="center"/>
    </xf>
    <xf numFmtId="17" fontId="28" fillId="0" borderId="1" xfId="151" applyNumberFormat="1" applyFont="1" applyBorder="1" applyAlignment="1">
      <alignment horizontal="left" vertical="center" wrapText="1"/>
    </xf>
    <xf numFmtId="0" fontId="28" fillId="0" borderId="1" xfId="151" applyFont="1" applyBorder="1" applyAlignment="1">
      <alignment horizontal="left" vertical="center" wrapText="1"/>
    </xf>
    <xf numFmtId="2" fontId="28" fillId="0" borderId="1" xfId="151" applyNumberFormat="1" applyFont="1" applyBorder="1" applyAlignment="1">
      <alignment horizontal="left" vertical="center"/>
    </xf>
    <xf numFmtId="0" fontId="40" fillId="0" borderId="0" xfId="151" applyFont="1" applyAlignment="1">
      <alignment horizontal="center" vertical="center" wrapText="1"/>
    </xf>
    <xf numFmtId="0" fontId="40" fillId="0" borderId="0" xfId="151" applyFont="1" applyAlignment="1">
      <alignment horizontal="center" vertical="center"/>
    </xf>
    <xf numFmtId="0" fontId="23" fillId="0" borderId="0" xfId="151" applyFont="1" applyAlignment="1">
      <alignment horizontal="center"/>
    </xf>
    <xf numFmtId="0" fontId="22" fillId="0" borderId="0" xfId="151" applyFont="1" applyAlignment="1">
      <alignment horizontal="center"/>
    </xf>
    <xf numFmtId="0" fontId="21" fillId="0" borderId="0" xfId="151" applyFont="1" applyAlignment="1">
      <alignment horizontal="center"/>
    </xf>
    <xf numFmtId="0" fontId="26" fillId="0" borderId="0" xfId="151" applyFont="1" applyAlignment="1">
      <alignment horizontal="left"/>
    </xf>
    <xf numFmtId="2" fontId="28" fillId="0" borderId="1" xfId="151" applyNumberFormat="1" applyFont="1" applyBorder="1" applyAlignment="1">
      <alignment horizontal="center" vertical="center" textRotation="90" wrapText="1"/>
    </xf>
    <xf numFmtId="0" fontId="28" fillId="0" borderId="1" xfId="151" applyFont="1" applyBorder="1" applyAlignment="1">
      <alignment horizontal="center" vertical="center" wrapText="1"/>
    </xf>
    <xf numFmtId="0" fontId="24" fillId="0" borderId="0" xfId="151" applyFont="1" applyAlignment="1">
      <alignment horizontal="right"/>
    </xf>
    <xf numFmtId="168" fontId="24" fillId="0" borderId="0" xfId="33" applyFont="1" applyFill="1" applyAlignment="1">
      <alignment horizontal="left"/>
    </xf>
    <xf numFmtId="0" fontId="26" fillId="0" borderId="0" xfId="151" applyFont="1" applyAlignment="1">
      <alignment horizontal="right"/>
    </xf>
    <xf numFmtId="0" fontId="28" fillId="0" borderId="1" xfId="151" applyFont="1" applyBorder="1" applyAlignment="1">
      <alignment horizontal="center" vertical="center" textRotation="90" wrapText="1"/>
    </xf>
    <xf numFmtId="0" fontId="40" fillId="3" borderId="0" xfId="2" applyFont="1" applyFill="1" applyAlignment="1">
      <alignment horizontal="center" vertical="center" wrapText="1"/>
    </xf>
    <xf numFmtId="0" fontId="42" fillId="3" borderId="1" xfId="2" applyFont="1" applyFill="1" applyBorder="1" applyAlignment="1">
      <alignment horizontal="center" vertical="center" wrapText="1"/>
    </xf>
    <xf numFmtId="0" fontId="40" fillId="3" borderId="1" xfId="40" applyFont="1" applyFill="1" applyBorder="1" applyAlignment="1">
      <alignment horizontal="center" vertical="center" wrapText="1"/>
    </xf>
    <xf numFmtId="0" fontId="48" fillId="0" borderId="2" xfId="7" applyFont="1" applyBorder="1" applyAlignment="1">
      <alignment horizontal="center" vertical="center" wrapText="1"/>
    </xf>
  </cellXfs>
  <cellStyles count="153">
    <cellStyle name="Comma [0] 2" xfId="46" xr:uid="{00000000-0005-0000-0000-000000000000}"/>
    <cellStyle name="Comma 10" xfId="47" xr:uid="{00000000-0005-0000-0000-000001000000}"/>
    <cellStyle name="Comma 11" xfId="48" xr:uid="{00000000-0005-0000-0000-000002000000}"/>
    <cellStyle name="Comma 12" xfId="49" xr:uid="{00000000-0005-0000-0000-000003000000}"/>
    <cellStyle name="Comma 13" xfId="50" xr:uid="{00000000-0005-0000-0000-000004000000}"/>
    <cellStyle name="Comma 14" xfId="51" xr:uid="{00000000-0005-0000-0000-000005000000}"/>
    <cellStyle name="Comma 2" xfId="30" xr:uid="{00000000-0005-0000-0000-000006000000}"/>
    <cellStyle name="Comma 3" xfId="52" xr:uid="{00000000-0005-0000-0000-000007000000}"/>
    <cellStyle name="Comma 3 2" xfId="53" xr:uid="{00000000-0005-0000-0000-000008000000}"/>
    <cellStyle name="Comma 3 3" xfId="54" xr:uid="{00000000-0005-0000-0000-000009000000}"/>
    <cellStyle name="Comma 3 4" xfId="55" xr:uid="{00000000-0005-0000-0000-00000A000000}"/>
    <cellStyle name="Comma 4" xfId="56" xr:uid="{00000000-0005-0000-0000-00000B000000}"/>
    <cellStyle name="Comma 5" xfId="57" xr:uid="{00000000-0005-0000-0000-00000C000000}"/>
    <cellStyle name="Comma 6" xfId="58" xr:uid="{00000000-0005-0000-0000-00000D000000}"/>
    <cellStyle name="Comma 6 2" xfId="59" xr:uid="{00000000-0005-0000-0000-00000E000000}"/>
    <cellStyle name="Comma 7" xfId="60" xr:uid="{00000000-0005-0000-0000-00000F000000}"/>
    <cellStyle name="Comma 7 2" xfId="61" xr:uid="{00000000-0005-0000-0000-000010000000}"/>
    <cellStyle name="Comma 8" xfId="62" xr:uid="{00000000-0005-0000-0000-000011000000}"/>
    <cellStyle name="Comma 8 2" xfId="63" xr:uid="{00000000-0005-0000-0000-000012000000}"/>
    <cellStyle name="Comma 9" xfId="64" xr:uid="{00000000-0005-0000-0000-000013000000}"/>
    <cellStyle name="Hyperlink 2" xfId="39" xr:uid="{00000000-0005-0000-0000-000014000000}"/>
    <cellStyle name="Normal 10" xfId="65" xr:uid="{00000000-0005-0000-0000-000015000000}"/>
    <cellStyle name="Normal 10 2" xfId="1" xr:uid="{00000000-0005-0000-0000-000016000000}"/>
    <cellStyle name="Normal 10 2 2" xfId="66" xr:uid="{00000000-0005-0000-0000-000017000000}"/>
    <cellStyle name="Normal 10 2 2 2" xfId="67" xr:uid="{00000000-0005-0000-0000-000018000000}"/>
    <cellStyle name="Normal 10 2 2 2 2" xfId="18" xr:uid="{00000000-0005-0000-0000-000019000000}"/>
    <cellStyle name="Normal 10 2 3" xfId="68" xr:uid="{00000000-0005-0000-0000-00001A000000}"/>
    <cellStyle name="Normal 10 3" xfId="20" xr:uid="{00000000-0005-0000-0000-00001B000000}"/>
    <cellStyle name="Normal 10 3 2" xfId="69" xr:uid="{00000000-0005-0000-0000-00001C000000}"/>
    <cellStyle name="Normal 10 4" xfId="70" xr:uid="{00000000-0005-0000-0000-00001D000000}"/>
    <cellStyle name="Normal 10 4 2" xfId="71" xr:uid="{00000000-0005-0000-0000-00001E000000}"/>
    <cellStyle name="Normal 10 5" xfId="14" xr:uid="{00000000-0005-0000-0000-00001F000000}"/>
    <cellStyle name="Normal 11" xfId="2" xr:uid="{00000000-0005-0000-0000-000020000000}"/>
    <cellStyle name="Normal 11 2" xfId="72" xr:uid="{00000000-0005-0000-0000-000021000000}"/>
    <cellStyle name="Normal 11 3" xfId="73" xr:uid="{00000000-0005-0000-0000-000022000000}"/>
    <cellStyle name="Normal 11 4" xfId="74" xr:uid="{00000000-0005-0000-0000-000023000000}"/>
    <cellStyle name="Normal 11 5" xfId="75" xr:uid="{00000000-0005-0000-0000-000024000000}"/>
    <cellStyle name="Normal 11_Artakin,nerkin Ijevan smeti" xfId="76" xr:uid="{00000000-0005-0000-0000-000025000000}"/>
    <cellStyle name="Normal 12" xfId="77" xr:uid="{00000000-0005-0000-0000-000026000000}"/>
    <cellStyle name="Normal 12 2" xfId="17" xr:uid="{00000000-0005-0000-0000-000027000000}"/>
    <cellStyle name="Normal 12 2 2" xfId="78" xr:uid="{00000000-0005-0000-0000-000028000000}"/>
    <cellStyle name="Normal 13" xfId="79" xr:uid="{00000000-0005-0000-0000-000029000000}"/>
    <cellStyle name="Normal 14" xfId="80" xr:uid="{00000000-0005-0000-0000-00002A000000}"/>
    <cellStyle name="Normal 14 2" xfId="81" xr:uid="{00000000-0005-0000-0000-00002B000000}"/>
    <cellStyle name="Normal 14 3" xfId="82" xr:uid="{00000000-0005-0000-0000-00002C000000}"/>
    <cellStyle name="Normal 14 3 2" xfId="83" xr:uid="{00000000-0005-0000-0000-00002D000000}"/>
    <cellStyle name="Normal 15" xfId="84" xr:uid="{00000000-0005-0000-0000-00002E000000}"/>
    <cellStyle name="Normal 16" xfId="85" xr:uid="{00000000-0005-0000-0000-00002F000000}"/>
    <cellStyle name="Normal 16 2" xfId="13" xr:uid="{00000000-0005-0000-0000-000030000000}"/>
    <cellStyle name="Normal 16 2 2" xfId="86" xr:uid="{00000000-0005-0000-0000-000031000000}"/>
    <cellStyle name="Normal 16 3" xfId="42" xr:uid="{00000000-0005-0000-0000-000032000000}"/>
    <cellStyle name="Normal 17" xfId="87" xr:uid="{00000000-0005-0000-0000-000033000000}"/>
    <cellStyle name="Normal 17 2" xfId="88" xr:uid="{00000000-0005-0000-0000-000034000000}"/>
    <cellStyle name="Normal 18" xfId="89" xr:uid="{00000000-0005-0000-0000-000035000000}"/>
    <cellStyle name="Normal 18 2" xfId="90" xr:uid="{00000000-0005-0000-0000-000036000000}"/>
    <cellStyle name="Normal 19" xfId="91" xr:uid="{00000000-0005-0000-0000-000037000000}"/>
    <cellStyle name="Normal 19 2" xfId="92" xr:uid="{00000000-0005-0000-0000-000038000000}"/>
    <cellStyle name="Normal 2" xfId="3" xr:uid="{00000000-0005-0000-0000-000039000000}"/>
    <cellStyle name="Normal 2 2" xfId="9" xr:uid="{00000000-0005-0000-0000-00003A000000}"/>
    <cellStyle name="Normal 2 2 2" xfId="23" xr:uid="{00000000-0005-0000-0000-00003B000000}"/>
    <cellStyle name="Normal 2 2 2 2" xfId="15" xr:uid="{00000000-0005-0000-0000-00003C000000}"/>
    <cellStyle name="Normal 2 2 2 2 2" xfId="93" xr:uid="{00000000-0005-0000-0000-00003D000000}"/>
    <cellStyle name="Normal 2 2 2 2 2 2" xfId="94" xr:uid="{00000000-0005-0000-0000-00003E000000}"/>
    <cellStyle name="Normal 2 2 2 2 3" xfId="16" xr:uid="{00000000-0005-0000-0000-00003F000000}"/>
    <cellStyle name="Normal 2 2 2 2 3 2" xfId="95" xr:uid="{00000000-0005-0000-0000-000040000000}"/>
    <cellStyle name="Normal 2 2 2 2 4" xfId="96" xr:uid="{00000000-0005-0000-0000-000041000000}"/>
    <cellStyle name="Normal 2 2 3" xfId="26" xr:uid="{00000000-0005-0000-0000-000042000000}"/>
    <cellStyle name="Normal 2 3" xfId="97" xr:uid="{00000000-0005-0000-0000-000043000000}"/>
    <cellStyle name="Normal 2 3 2" xfId="98" xr:uid="{00000000-0005-0000-0000-000044000000}"/>
    <cellStyle name="Normal 2 4" xfId="99" xr:uid="{00000000-0005-0000-0000-000045000000}"/>
    <cellStyle name="Normal 2 5" xfId="100" xr:uid="{00000000-0005-0000-0000-000046000000}"/>
    <cellStyle name="Normal 2_getap jur" xfId="27" xr:uid="{00000000-0005-0000-0000-000047000000}"/>
    <cellStyle name="Normal 20" xfId="101" xr:uid="{00000000-0005-0000-0000-000048000000}"/>
    <cellStyle name="Normal 20 2" xfId="102" xr:uid="{00000000-0005-0000-0000-000049000000}"/>
    <cellStyle name="Normal 20 3" xfId="103" xr:uid="{00000000-0005-0000-0000-00004A000000}"/>
    <cellStyle name="Normal 20 3 2" xfId="104" xr:uid="{00000000-0005-0000-0000-00004B000000}"/>
    <cellStyle name="Normal 20 4" xfId="105" xr:uid="{00000000-0005-0000-0000-00004C000000}"/>
    <cellStyle name="Normal 20 5" xfId="106" xr:uid="{00000000-0005-0000-0000-00004D000000}"/>
    <cellStyle name="Normal 21" xfId="107" xr:uid="{00000000-0005-0000-0000-00004E000000}"/>
    <cellStyle name="Normal 21 2" xfId="108" xr:uid="{00000000-0005-0000-0000-00004F000000}"/>
    <cellStyle name="Normal 21 3" xfId="109" xr:uid="{00000000-0005-0000-0000-000050000000}"/>
    <cellStyle name="Normal 22" xfId="110" xr:uid="{00000000-0005-0000-0000-000051000000}"/>
    <cellStyle name="Normal 22 2" xfId="111" xr:uid="{00000000-0005-0000-0000-000052000000}"/>
    <cellStyle name="Normal 23" xfId="12" xr:uid="{00000000-0005-0000-0000-000053000000}"/>
    <cellStyle name="Normal 23 2" xfId="19" xr:uid="{00000000-0005-0000-0000-000054000000}"/>
    <cellStyle name="Normal 23 3" xfId="112" xr:uid="{00000000-0005-0000-0000-000055000000}"/>
    <cellStyle name="Normal 24" xfId="10" xr:uid="{00000000-0005-0000-0000-000056000000}"/>
    <cellStyle name="Normal 25" xfId="113" xr:uid="{00000000-0005-0000-0000-000057000000}"/>
    <cellStyle name="Normal 26" xfId="4" xr:uid="{00000000-0005-0000-0000-000058000000}"/>
    <cellStyle name="Normal 27" xfId="5" xr:uid="{00000000-0005-0000-0000-000059000000}"/>
    <cellStyle name="Normal 3" xfId="22" xr:uid="{00000000-0005-0000-0000-00005A000000}"/>
    <cellStyle name="Normal 3 2" xfId="29" xr:uid="{00000000-0005-0000-0000-00005B000000}"/>
    <cellStyle name="Normal 3 2 2" xfId="28" xr:uid="{00000000-0005-0000-0000-00005C000000}"/>
    <cellStyle name="Normal 3 2 3" xfId="114" xr:uid="{00000000-0005-0000-0000-00005D000000}"/>
    <cellStyle name="Normal 3 3" xfId="115" xr:uid="{00000000-0005-0000-0000-00005E000000}"/>
    <cellStyle name="Normal 3 3 2" xfId="116" xr:uid="{00000000-0005-0000-0000-00005F000000}"/>
    <cellStyle name="Normal 3 4" xfId="117" xr:uid="{00000000-0005-0000-0000-000060000000}"/>
    <cellStyle name="Normal 3 5" xfId="118" xr:uid="{00000000-0005-0000-0000-000061000000}"/>
    <cellStyle name="Normal 3 6" xfId="119" xr:uid="{00000000-0005-0000-0000-000062000000}"/>
    <cellStyle name="Normal 4" xfId="11" xr:uid="{00000000-0005-0000-0000-000063000000}"/>
    <cellStyle name="Normal 4 2" xfId="44" xr:uid="{00000000-0005-0000-0000-000064000000}"/>
    <cellStyle name="Normal 4 2 2" xfId="120" xr:uid="{00000000-0005-0000-0000-000065000000}"/>
    <cellStyle name="Normal 4 2 3" xfId="121" xr:uid="{00000000-0005-0000-0000-000066000000}"/>
    <cellStyle name="Normal 4 3" xfId="122" xr:uid="{00000000-0005-0000-0000-000067000000}"/>
    <cellStyle name="Normal 4 4" xfId="123" xr:uid="{00000000-0005-0000-0000-000068000000}"/>
    <cellStyle name="Normal 5" xfId="25" xr:uid="{00000000-0005-0000-0000-000069000000}"/>
    <cellStyle name="Normal 5 2" xfId="124" xr:uid="{00000000-0005-0000-0000-00006A000000}"/>
    <cellStyle name="Normal 5 2 2" xfId="125" xr:uid="{00000000-0005-0000-0000-00006B000000}"/>
    <cellStyle name="Normal 5 3" xfId="126" xr:uid="{00000000-0005-0000-0000-00006C000000}"/>
    <cellStyle name="Normal 5 4" xfId="127" xr:uid="{00000000-0005-0000-0000-00006D000000}"/>
    <cellStyle name="Normal 5 5" xfId="128" xr:uid="{00000000-0005-0000-0000-00006E000000}"/>
    <cellStyle name="Normal 6" xfId="6" xr:uid="{00000000-0005-0000-0000-00006F000000}"/>
    <cellStyle name="Normal 6 2" xfId="40" xr:uid="{00000000-0005-0000-0000-000070000000}"/>
    <cellStyle name="Normal 6 2 2" xfId="129" xr:uid="{00000000-0005-0000-0000-000071000000}"/>
    <cellStyle name="Normal 6 3" xfId="130" xr:uid="{00000000-0005-0000-0000-000072000000}"/>
    <cellStyle name="Normal 7" xfId="131" xr:uid="{00000000-0005-0000-0000-000073000000}"/>
    <cellStyle name="Normal 7 2" xfId="132" xr:uid="{00000000-0005-0000-0000-000074000000}"/>
    <cellStyle name="Normal 8" xfId="133" xr:uid="{00000000-0005-0000-0000-000075000000}"/>
    <cellStyle name="Normal 8 2" xfId="134" xr:uid="{00000000-0005-0000-0000-000076000000}"/>
    <cellStyle name="Normal 9" xfId="135" xr:uid="{00000000-0005-0000-0000-000077000000}"/>
    <cellStyle name="Normal 9 2" xfId="136" xr:uid="{00000000-0005-0000-0000-000078000000}"/>
    <cellStyle name="Normal 9 2 2" xfId="137" xr:uid="{00000000-0005-0000-0000-000079000000}"/>
    <cellStyle name="Normal_1111111" xfId="36" xr:uid="{00000000-0005-0000-0000-00007A000000}"/>
    <cellStyle name="Normal_Asfalt  2 2" xfId="35" xr:uid="{00000000-0005-0000-0000-00007B000000}"/>
    <cellStyle name="Normal_Haykashen dproc  2" xfId="34" xr:uid="{00000000-0005-0000-0000-00007C000000}"/>
    <cellStyle name="Normal_Haykashen dproc  2 2" xfId="37" xr:uid="{00000000-0005-0000-0000-00007D000000}"/>
    <cellStyle name="Normal_Haykashen dproc  2 3" xfId="152" xr:uid="{7238CEDE-AD78-43E8-ADCF-6B956406AC94}"/>
    <cellStyle name="Percent 2" xfId="138" xr:uid="{00000000-0005-0000-0000-00007E000000}"/>
    <cellStyle name="Percent 2 2" xfId="139" xr:uid="{00000000-0005-0000-0000-00007F000000}"/>
    <cellStyle name="Percent 3" xfId="140" xr:uid="{00000000-0005-0000-0000-000080000000}"/>
    <cellStyle name="Гиперссылка 2" xfId="38" xr:uid="{00000000-0005-0000-0000-000081000000}"/>
    <cellStyle name="Обычный" xfId="0" builtinId="0"/>
    <cellStyle name="Обычный 10" xfId="141" xr:uid="{00000000-0005-0000-0000-000083000000}"/>
    <cellStyle name="Обычный 2" xfId="7" xr:uid="{00000000-0005-0000-0000-000084000000}"/>
    <cellStyle name="Обычный 2 2" xfId="24" xr:uid="{00000000-0005-0000-0000-000085000000}"/>
    <cellStyle name="Обычный 3" xfId="21" xr:uid="{00000000-0005-0000-0000-000086000000}"/>
    <cellStyle name="Обычный 3 2" xfId="8" xr:uid="{00000000-0005-0000-0000-000087000000}"/>
    <cellStyle name="Обычный 3 3" xfId="32" xr:uid="{00000000-0005-0000-0000-000088000000}"/>
    <cellStyle name="Обычный 4" xfId="43" xr:uid="{00000000-0005-0000-0000-000089000000}"/>
    <cellStyle name="Обычный 4 2" xfId="151" xr:uid="{D3B78ECB-5F53-4870-B052-3F24EF0B40BE}"/>
    <cellStyle name="Обычный 5" xfId="142" xr:uid="{00000000-0005-0000-0000-00008A000000}"/>
    <cellStyle name="Обычный 5 2" xfId="45" xr:uid="{00000000-0005-0000-0000-00008B000000}"/>
    <cellStyle name="Обычный 6" xfId="41" xr:uid="{00000000-0005-0000-0000-00008C000000}"/>
    <cellStyle name="Обычный 7" xfId="143" xr:uid="{00000000-0005-0000-0000-00008D000000}"/>
    <cellStyle name="Обычный 8" xfId="144" xr:uid="{00000000-0005-0000-0000-00008E000000}"/>
    <cellStyle name="Плохой 2" xfId="145" xr:uid="{00000000-0005-0000-0000-00008F000000}"/>
    <cellStyle name="Финансовый" xfId="31" builtinId="3"/>
    <cellStyle name="Финансовый 2" xfId="33" xr:uid="{00000000-0005-0000-0000-000091000000}"/>
    <cellStyle name="Финансовый 3" xfId="146" xr:uid="{00000000-0005-0000-0000-000092000000}"/>
    <cellStyle name="Финансовый 4" xfId="147" xr:uid="{00000000-0005-0000-0000-000093000000}"/>
    <cellStyle name="Финансовый 5" xfId="148" xr:uid="{00000000-0005-0000-0000-000094000000}"/>
    <cellStyle name="Финансовый 6" xfId="149" xr:uid="{00000000-0005-0000-0000-000095000000}"/>
    <cellStyle name="Финансовый 7" xfId="150" xr:uid="{00000000-0005-0000-0000-00009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795618</xdr:colOff>
      <xdr:row>26</xdr:row>
      <xdr:rowOff>11208</xdr:rowOff>
    </xdr:from>
    <xdr:to>
      <xdr:col>4</xdr:col>
      <xdr:colOff>1030381</xdr:colOff>
      <xdr:row>27</xdr:row>
      <xdr:rowOff>152402</xdr:rowOff>
    </xdr:to>
    <xdr:pic>
      <xdr:nvPicPr>
        <xdr:cNvPr id="2" name="Рисунок 2">
          <a:extLst>
            <a:ext uri="{FF2B5EF4-FFF2-40B4-BE49-F238E27FC236}">
              <a16:creationId xmlns:a16="http://schemas.microsoft.com/office/drawing/2014/main" id="{6E127856-F2F4-4570-A702-523A4FBC33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0677" y="7620002"/>
          <a:ext cx="31146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1757643</xdr:colOff>
      <xdr:row>33</xdr:row>
      <xdr:rowOff>50426</xdr:rowOff>
    </xdr:from>
    <xdr:to>
      <xdr:col>5</xdr:col>
      <xdr:colOff>651062</xdr:colOff>
      <xdr:row>34</xdr:row>
      <xdr:rowOff>66675</xdr:rowOff>
    </xdr:to>
    <xdr:pic>
      <xdr:nvPicPr>
        <xdr:cNvPr id="2" name="Рисунок 1">
          <a:extLst>
            <a:ext uri="{FF2B5EF4-FFF2-40B4-BE49-F238E27FC236}">
              <a16:creationId xmlns:a16="http://schemas.microsoft.com/office/drawing/2014/main" id="{2B4E2E61-DB49-401C-A1FD-65AAC4846F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3143" y="11413191"/>
          <a:ext cx="3095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1557618</xdr:colOff>
      <xdr:row>31</xdr:row>
      <xdr:rowOff>246529</xdr:rowOff>
    </xdr:from>
    <xdr:to>
      <xdr:col>5</xdr:col>
      <xdr:colOff>774887</xdr:colOff>
      <xdr:row>33</xdr:row>
      <xdr:rowOff>31376</xdr:rowOff>
    </xdr:to>
    <xdr:pic>
      <xdr:nvPicPr>
        <xdr:cNvPr id="3" name="Рисунок 3">
          <a:extLst>
            <a:ext uri="{FF2B5EF4-FFF2-40B4-BE49-F238E27FC236}">
              <a16:creationId xmlns:a16="http://schemas.microsoft.com/office/drawing/2014/main" id="{0729700E-5F76-4E07-8DA5-56634CA007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53118" y="10936941"/>
          <a:ext cx="3419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38100</xdr:colOff>
      <xdr:row>21</xdr:row>
      <xdr:rowOff>0</xdr:rowOff>
    </xdr:from>
    <xdr:to>
      <xdr:col>10</xdr:col>
      <xdr:colOff>38100</xdr:colOff>
      <xdr:row>21</xdr:row>
      <xdr:rowOff>0</xdr:rowOff>
    </xdr:to>
    <xdr:sp macro="" textlink="">
      <xdr:nvSpPr>
        <xdr:cNvPr id="198" name="Line 24554">
          <a:extLst>
            <a:ext uri="{FF2B5EF4-FFF2-40B4-BE49-F238E27FC236}">
              <a16:creationId xmlns:a16="http://schemas.microsoft.com/office/drawing/2014/main" id="{D519334A-E9A3-4D67-BFB2-331C5E0AFF86}"/>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199" name="Line 24555">
          <a:extLst>
            <a:ext uri="{FF2B5EF4-FFF2-40B4-BE49-F238E27FC236}">
              <a16:creationId xmlns:a16="http://schemas.microsoft.com/office/drawing/2014/main" id="{A3ABB8E2-E9BC-484B-A63A-72E277F50078}"/>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0" name="Line 24556">
          <a:extLst>
            <a:ext uri="{FF2B5EF4-FFF2-40B4-BE49-F238E27FC236}">
              <a16:creationId xmlns:a16="http://schemas.microsoft.com/office/drawing/2014/main" id="{8C4DEE6C-98FA-40E6-9636-3F867BD63CA2}"/>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1" name="Line 24557">
          <a:extLst>
            <a:ext uri="{FF2B5EF4-FFF2-40B4-BE49-F238E27FC236}">
              <a16:creationId xmlns:a16="http://schemas.microsoft.com/office/drawing/2014/main" id="{BA707FC6-1FCE-4E6D-A62B-CFC84038B77A}"/>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2" name="Line 24558">
          <a:extLst>
            <a:ext uri="{FF2B5EF4-FFF2-40B4-BE49-F238E27FC236}">
              <a16:creationId xmlns:a16="http://schemas.microsoft.com/office/drawing/2014/main" id="{3C62B350-4EE8-45DB-B9A7-2D678AC4D624}"/>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3" name="Line 24559">
          <a:extLst>
            <a:ext uri="{FF2B5EF4-FFF2-40B4-BE49-F238E27FC236}">
              <a16:creationId xmlns:a16="http://schemas.microsoft.com/office/drawing/2014/main" id="{272ED6D9-7492-4A4B-BE8A-70CE4F6FAEB7}"/>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4" name="Line 24560">
          <a:extLst>
            <a:ext uri="{FF2B5EF4-FFF2-40B4-BE49-F238E27FC236}">
              <a16:creationId xmlns:a16="http://schemas.microsoft.com/office/drawing/2014/main" id="{6CF79ACD-6722-4EA3-B440-C29DFF7E4BE4}"/>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5" name="Line 24561">
          <a:extLst>
            <a:ext uri="{FF2B5EF4-FFF2-40B4-BE49-F238E27FC236}">
              <a16:creationId xmlns:a16="http://schemas.microsoft.com/office/drawing/2014/main" id="{C0CE15A0-3A7D-44D0-875E-E6B8F983AE3C}"/>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6" name="Line 24562">
          <a:extLst>
            <a:ext uri="{FF2B5EF4-FFF2-40B4-BE49-F238E27FC236}">
              <a16:creationId xmlns:a16="http://schemas.microsoft.com/office/drawing/2014/main" id="{74FA8AF6-7F41-4ED8-9344-5C9A11380E35}"/>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7" name="Line 24563">
          <a:extLst>
            <a:ext uri="{FF2B5EF4-FFF2-40B4-BE49-F238E27FC236}">
              <a16:creationId xmlns:a16="http://schemas.microsoft.com/office/drawing/2014/main" id="{AC1D8D55-45DE-4E48-9A21-EB943B62C71D}"/>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8" name="Line 24564">
          <a:extLst>
            <a:ext uri="{FF2B5EF4-FFF2-40B4-BE49-F238E27FC236}">
              <a16:creationId xmlns:a16="http://schemas.microsoft.com/office/drawing/2014/main" id="{6CFBEA57-E5C3-46EC-9836-AFE775F8B685}"/>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09" name="Line 24565">
          <a:extLst>
            <a:ext uri="{FF2B5EF4-FFF2-40B4-BE49-F238E27FC236}">
              <a16:creationId xmlns:a16="http://schemas.microsoft.com/office/drawing/2014/main" id="{67DAD282-B948-4DC8-8C65-925631DD7741}"/>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10" name="Line 24566">
          <a:extLst>
            <a:ext uri="{FF2B5EF4-FFF2-40B4-BE49-F238E27FC236}">
              <a16:creationId xmlns:a16="http://schemas.microsoft.com/office/drawing/2014/main" id="{F13FA51A-5456-45A1-B847-A5334C216456}"/>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xdr:row>
      <xdr:rowOff>0</xdr:rowOff>
    </xdr:from>
    <xdr:to>
      <xdr:col>10</xdr:col>
      <xdr:colOff>38100</xdr:colOff>
      <xdr:row>21</xdr:row>
      <xdr:rowOff>0</xdr:rowOff>
    </xdr:to>
    <xdr:sp macro="" textlink="">
      <xdr:nvSpPr>
        <xdr:cNvPr id="211" name="Line 24567">
          <a:extLst>
            <a:ext uri="{FF2B5EF4-FFF2-40B4-BE49-F238E27FC236}">
              <a16:creationId xmlns:a16="http://schemas.microsoft.com/office/drawing/2014/main" id="{87B92EE1-CE46-40F8-870B-96EB69C9185E}"/>
            </a:ext>
          </a:extLst>
        </xdr:cNvPr>
        <xdr:cNvSpPr>
          <a:spLocks noChangeShapeType="1"/>
        </xdr:cNvSpPr>
      </xdr:nvSpPr>
      <xdr:spPr bwMode="auto">
        <a:xfrm>
          <a:off x="5505450" y="93916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2" name="Line 24554">
          <a:extLst>
            <a:ext uri="{FF2B5EF4-FFF2-40B4-BE49-F238E27FC236}">
              <a16:creationId xmlns:a16="http://schemas.microsoft.com/office/drawing/2014/main" id="{6489ABFB-58B5-4D61-8447-4F0354D08C7C}"/>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3" name="Line 24555">
          <a:extLst>
            <a:ext uri="{FF2B5EF4-FFF2-40B4-BE49-F238E27FC236}">
              <a16:creationId xmlns:a16="http://schemas.microsoft.com/office/drawing/2014/main" id="{E6764457-A50F-4CD2-8328-C22E11615398}"/>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4" name="Line 24556">
          <a:extLst>
            <a:ext uri="{FF2B5EF4-FFF2-40B4-BE49-F238E27FC236}">
              <a16:creationId xmlns:a16="http://schemas.microsoft.com/office/drawing/2014/main" id="{4F65DA3D-8743-4A19-9F7C-8818CF6531D9}"/>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5" name="Line 24557">
          <a:extLst>
            <a:ext uri="{FF2B5EF4-FFF2-40B4-BE49-F238E27FC236}">
              <a16:creationId xmlns:a16="http://schemas.microsoft.com/office/drawing/2014/main" id="{4851EF3C-A736-4BE0-B9A8-71127957E933}"/>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6" name="Line 24558">
          <a:extLst>
            <a:ext uri="{FF2B5EF4-FFF2-40B4-BE49-F238E27FC236}">
              <a16:creationId xmlns:a16="http://schemas.microsoft.com/office/drawing/2014/main" id="{6EF5B104-997F-4944-AA48-01D2510CBEC3}"/>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7" name="Line 24559">
          <a:extLst>
            <a:ext uri="{FF2B5EF4-FFF2-40B4-BE49-F238E27FC236}">
              <a16:creationId xmlns:a16="http://schemas.microsoft.com/office/drawing/2014/main" id="{8E460DF8-0B18-4270-932F-770180A1AFA9}"/>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8" name="Line 24560">
          <a:extLst>
            <a:ext uri="{FF2B5EF4-FFF2-40B4-BE49-F238E27FC236}">
              <a16:creationId xmlns:a16="http://schemas.microsoft.com/office/drawing/2014/main" id="{354B5A28-B878-4219-A9EA-CAC9FCC2ECB5}"/>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19" name="Line 24561">
          <a:extLst>
            <a:ext uri="{FF2B5EF4-FFF2-40B4-BE49-F238E27FC236}">
              <a16:creationId xmlns:a16="http://schemas.microsoft.com/office/drawing/2014/main" id="{B64EF91F-BE56-4AF0-9339-65E845F1843B}"/>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0" name="Line 24562">
          <a:extLst>
            <a:ext uri="{FF2B5EF4-FFF2-40B4-BE49-F238E27FC236}">
              <a16:creationId xmlns:a16="http://schemas.microsoft.com/office/drawing/2014/main" id="{5C31E627-AFF8-482A-A74F-8B83C3536413}"/>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1" name="Line 24563">
          <a:extLst>
            <a:ext uri="{FF2B5EF4-FFF2-40B4-BE49-F238E27FC236}">
              <a16:creationId xmlns:a16="http://schemas.microsoft.com/office/drawing/2014/main" id="{CBD55C86-4C11-4A16-8825-18E33E54D845}"/>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2" name="Line 24564">
          <a:extLst>
            <a:ext uri="{FF2B5EF4-FFF2-40B4-BE49-F238E27FC236}">
              <a16:creationId xmlns:a16="http://schemas.microsoft.com/office/drawing/2014/main" id="{987F4095-9618-482F-923C-A21C53FDC141}"/>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3" name="Line 24565">
          <a:extLst>
            <a:ext uri="{FF2B5EF4-FFF2-40B4-BE49-F238E27FC236}">
              <a16:creationId xmlns:a16="http://schemas.microsoft.com/office/drawing/2014/main" id="{3DE76CE9-7327-4129-A48A-02D8911AB008}"/>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4" name="Line 24566">
          <a:extLst>
            <a:ext uri="{FF2B5EF4-FFF2-40B4-BE49-F238E27FC236}">
              <a16:creationId xmlns:a16="http://schemas.microsoft.com/office/drawing/2014/main" id="{304E4603-C8A0-4729-B37E-70FE01C56F55}"/>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66</xdr:row>
      <xdr:rowOff>0</xdr:rowOff>
    </xdr:from>
    <xdr:to>
      <xdr:col>10</xdr:col>
      <xdr:colOff>38100</xdr:colOff>
      <xdr:row>66</xdr:row>
      <xdr:rowOff>0</xdr:rowOff>
    </xdr:to>
    <xdr:sp macro="" textlink="">
      <xdr:nvSpPr>
        <xdr:cNvPr id="225" name="Line 24567">
          <a:extLst>
            <a:ext uri="{FF2B5EF4-FFF2-40B4-BE49-F238E27FC236}">
              <a16:creationId xmlns:a16="http://schemas.microsoft.com/office/drawing/2014/main" id="{B4957384-74DC-43D6-9CE8-5DACB930AD6B}"/>
            </a:ext>
          </a:extLst>
        </xdr:cNvPr>
        <xdr:cNvSpPr>
          <a:spLocks noChangeShapeType="1"/>
        </xdr:cNvSpPr>
      </xdr:nvSpPr>
      <xdr:spPr bwMode="auto">
        <a:xfrm>
          <a:off x="5505450" y="5391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26" name="Line 708">
          <a:extLst>
            <a:ext uri="{FF2B5EF4-FFF2-40B4-BE49-F238E27FC236}">
              <a16:creationId xmlns:a16="http://schemas.microsoft.com/office/drawing/2014/main" id="{DD5DE3FD-D33B-41B8-98D9-42D56AB9608F}"/>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27" name="Line 709">
          <a:extLst>
            <a:ext uri="{FF2B5EF4-FFF2-40B4-BE49-F238E27FC236}">
              <a16:creationId xmlns:a16="http://schemas.microsoft.com/office/drawing/2014/main" id="{801341A2-5A50-4C15-8F9E-1EEB6144C595}"/>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28" name="Line 710">
          <a:extLst>
            <a:ext uri="{FF2B5EF4-FFF2-40B4-BE49-F238E27FC236}">
              <a16:creationId xmlns:a16="http://schemas.microsoft.com/office/drawing/2014/main" id="{3DE9C6A0-BDDA-437B-BCDD-730101DB9A6E}"/>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29" name="Line 711">
          <a:extLst>
            <a:ext uri="{FF2B5EF4-FFF2-40B4-BE49-F238E27FC236}">
              <a16:creationId xmlns:a16="http://schemas.microsoft.com/office/drawing/2014/main" id="{BDA971DC-775A-4F00-9128-6FC41B682E8A}"/>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0" name="Line 712">
          <a:extLst>
            <a:ext uri="{FF2B5EF4-FFF2-40B4-BE49-F238E27FC236}">
              <a16:creationId xmlns:a16="http://schemas.microsoft.com/office/drawing/2014/main" id="{00202A28-B039-45EA-884C-100E12495758}"/>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1" name="Line 713">
          <a:extLst>
            <a:ext uri="{FF2B5EF4-FFF2-40B4-BE49-F238E27FC236}">
              <a16:creationId xmlns:a16="http://schemas.microsoft.com/office/drawing/2014/main" id="{29B107F7-F97C-4EC5-902C-E13CBE3E2AB0}"/>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2" name="Line 714">
          <a:extLst>
            <a:ext uri="{FF2B5EF4-FFF2-40B4-BE49-F238E27FC236}">
              <a16:creationId xmlns:a16="http://schemas.microsoft.com/office/drawing/2014/main" id="{3791CB3E-622A-4DDE-B735-56A654C69C5E}"/>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3" name="Line 715">
          <a:extLst>
            <a:ext uri="{FF2B5EF4-FFF2-40B4-BE49-F238E27FC236}">
              <a16:creationId xmlns:a16="http://schemas.microsoft.com/office/drawing/2014/main" id="{C87B20D0-9E1F-4958-BF04-3221BB6A46EE}"/>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4" name="Line 716">
          <a:extLst>
            <a:ext uri="{FF2B5EF4-FFF2-40B4-BE49-F238E27FC236}">
              <a16:creationId xmlns:a16="http://schemas.microsoft.com/office/drawing/2014/main" id="{F02DEF93-EDAE-4490-9ED0-E3A03F22D7D9}"/>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5" name="Line 717">
          <a:extLst>
            <a:ext uri="{FF2B5EF4-FFF2-40B4-BE49-F238E27FC236}">
              <a16:creationId xmlns:a16="http://schemas.microsoft.com/office/drawing/2014/main" id="{64523EFF-F5A2-4E6F-ADA2-818CCA01A5D2}"/>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6" name="Line 718">
          <a:extLst>
            <a:ext uri="{FF2B5EF4-FFF2-40B4-BE49-F238E27FC236}">
              <a16:creationId xmlns:a16="http://schemas.microsoft.com/office/drawing/2014/main" id="{66D2AB4F-B384-4ADC-9F71-8B3C26B49F27}"/>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7" name="Line 719">
          <a:extLst>
            <a:ext uri="{FF2B5EF4-FFF2-40B4-BE49-F238E27FC236}">
              <a16:creationId xmlns:a16="http://schemas.microsoft.com/office/drawing/2014/main" id="{4521C7E0-CE2B-433D-B28B-8AD95FC7A0D6}"/>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8" name="Line 720">
          <a:extLst>
            <a:ext uri="{FF2B5EF4-FFF2-40B4-BE49-F238E27FC236}">
              <a16:creationId xmlns:a16="http://schemas.microsoft.com/office/drawing/2014/main" id="{E210F475-BA6B-4E3A-B3AC-53BA678CCF3F}"/>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26</xdr:row>
      <xdr:rowOff>0</xdr:rowOff>
    </xdr:from>
    <xdr:to>
      <xdr:col>10</xdr:col>
      <xdr:colOff>38100</xdr:colOff>
      <xdr:row>26</xdr:row>
      <xdr:rowOff>0</xdr:rowOff>
    </xdr:to>
    <xdr:sp macro="" textlink="">
      <xdr:nvSpPr>
        <xdr:cNvPr id="239" name="Line 721">
          <a:extLst>
            <a:ext uri="{FF2B5EF4-FFF2-40B4-BE49-F238E27FC236}">
              <a16:creationId xmlns:a16="http://schemas.microsoft.com/office/drawing/2014/main" id="{F16A75A9-58CD-491A-B8AA-F1510C56DCD7}"/>
            </a:ext>
          </a:extLst>
        </xdr:cNvPr>
        <xdr:cNvSpPr>
          <a:spLocks noChangeShapeType="1"/>
        </xdr:cNvSpPr>
      </xdr:nvSpPr>
      <xdr:spPr bwMode="auto">
        <a:xfrm>
          <a:off x="5381625" y="607218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5</xdr:col>
      <xdr:colOff>132522</xdr:colOff>
      <xdr:row>130</xdr:row>
      <xdr:rowOff>91109</xdr:rowOff>
    </xdr:from>
    <xdr:to>
      <xdr:col>10</xdr:col>
      <xdr:colOff>958713</xdr:colOff>
      <xdr:row>132</xdr:row>
      <xdr:rowOff>112230</xdr:rowOff>
    </xdr:to>
    <xdr:pic>
      <xdr:nvPicPr>
        <xdr:cNvPr id="2" name="Рисунок 1">
          <a:extLst>
            <a:ext uri="{FF2B5EF4-FFF2-40B4-BE49-F238E27FC236}">
              <a16:creationId xmlns:a16="http://schemas.microsoft.com/office/drawing/2014/main" id="{9B3EE6EC-D9BD-44C0-9B26-A0B1B1223B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7892" y="26197892"/>
          <a:ext cx="3095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64</xdr:row>
      <xdr:rowOff>0</xdr:rowOff>
    </xdr:from>
    <xdr:to>
      <xdr:col>10</xdr:col>
      <xdr:colOff>923925</xdr:colOff>
      <xdr:row>65</xdr:row>
      <xdr:rowOff>190500</xdr:rowOff>
    </xdr:to>
    <xdr:pic>
      <xdr:nvPicPr>
        <xdr:cNvPr id="2" name="Рисунок 1">
          <a:extLst>
            <a:ext uri="{FF2B5EF4-FFF2-40B4-BE49-F238E27FC236}">
              <a16:creationId xmlns:a16="http://schemas.microsoft.com/office/drawing/2014/main" id="{8FE91748-3F5E-4D85-8A90-B6E9CE0703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0400" y="13239750"/>
          <a:ext cx="30956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s\d\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1351;&#1387;&#1398;%20&#1391;&#1400;&#1396;&#1414;&#1400;&#1408;&#1407;/&#1351;&#1387;&#1398;%20&#1391;&#1400;&#1396;&#1414;&#1400;&#1408;&#1407;/&#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Downloads/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dmin/Downloads/&#1351;&#1387;&#1398;%20&#1391;&#1400;&#1396;&#1414;&#1400;&#1408;&#1407;/&#1351;&#1387;&#1398;%20&#1391;&#1400;&#1396;&#1414;&#1400;&#1408;&#1407;/&#1351;&#1387;&#1398;%20&#1391;&#1400;&#1396;&#1414;&#1400;&#1408;&#1407;/&#1351;&#1387;&#1398;%20&#1391;&#1400;&#1396;&#1414;&#1400;&#1408;&#1407;/SMETA/SPITAK/BADSACH/CENTR/ARTGAZ.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5.150\filetransfer\Users\Lus%20PC\Desktop\&#1340;&#1400;&#1410;&#1405;&#1387;&#1398;&#1381;\&#1358;&#1388;&#1377;&#1380;&#1387;&#1396;&#1387;&#1408;%20&#1339;&#1405;&#1402;&#1387;&#1408;&#1397;&#1377;&#1398;\&#1333;&#1404;&#1377;&#1378;&#1388;&#1400;&#1410;&#1408;\&#1333;&#1404;&#1377;&#1378;&#1388;&#1400;&#1410;&#1408;%20&#1350;&#1377;&#1389;&#1377;&#1392;&#1377;&#1399;&#1387;&#140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5.150\filetransfer\Lusine\GIDEPINVEST%202019\Vardan%20ashxatanqayin\&#1363;&#1377;&#1385;&#1381;&#1385;%202%20&#1340;&#1400;&#1407;%202\Dzoraxbyuri%20nertntesayin%20jragic%20verjnakan.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Admin/Desktop/&#1351;&#1387;&#1398;%20&#1391;&#1400;&#1396;&#1414;&#1400;&#1408;&#1407;/Norq-Tun%20Internat%20Popoxvac%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 val="gaz2-6"/>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 val="BoS"/>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 val="Unit rates"/>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 val="BoQ works"/>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 val="Unit rates"/>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Բացատրագիր"/>
      <sheetName val="Ամփոփ"/>
      <sheetName val="Օբյեկտային 1"/>
      <sheetName val="1-1"/>
      <sheetName val="1-2"/>
      <sheetName val="1-3"/>
      <sheetName val="1-4"/>
      <sheetName val="1-5"/>
      <sheetName val="1-6"/>
      <sheetName val="1-7"/>
      <sheetName val="Oբյեկտային 2"/>
      <sheetName val="2-1"/>
      <sheetName val="2-2"/>
      <sheetName val="Ծավալաթերթ"/>
    </sheetNames>
    <sheetDataSet>
      <sheetData sheetId="0"/>
      <sheetData sheetId="1">
        <row r="15">
          <cell r="C15" t="str">
            <v>Ժամանակավոր շինություններ և կառույցներ</v>
          </cell>
        </row>
        <row r="18">
          <cell r="C18" t="str">
            <v>Կլիմայական պայմանների ազդեցություն</v>
          </cell>
        </row>
        <row r="22">
          <cell r="C22" t="str">
            <v>Տեխնիկական հսկողություն</v>
          </cell>
        </row>
        <row r="23">
          <cell r="C23" t="str">
            <v>Հեղինակային հսկողություն</v>
          </cell>
        </row>
        <row r="26">
          <cell r="C26" t="str">
            <v>Չնախատեսված ծախսեր և աշխատանքներ</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atragir"/>
      <sheetName val="S_S"/>
      <sheetName val="Ob-1"/>
      <sheetName val="1-1"/>
      <sheetName val="1-2"/>
      <sheetName val="1-3"/>
      <sheetName val="1-4"/>
      <sheetName val="1-5"/>
      <sheetName val="1-6"/>
      <sheetName val="1-7"/>
      <sheetName val="Ob-2"/>
      <sheetName val="2-1"/>
      <sheetName val="2-2"/>
      <sheetName val="2-3"/>
      <sheetName val="2-4"/>
      <sheetName val="2-5"/>
      <sheetName val="Ob-3"/>
      <sheetName val="3-1"/>
      <sheetName val="3-2"/>
      <sheetName val="3-3"/>
      <sheetName val="3-4"/>
      <sheetName val="3-5"/>
      <sheetName val="3-6"/>
      <sheetName val="Ob-4"/>
      <sheetName val="4-1"/>
      <sheetName val="4-2"/>
      <sheetName val="4-3"/>
      <sheetName val="4-4"/>
      <sheetName val="4-5"/>
    </sheetNames>
    <sheetDataSet>
      <sheetData sheetId="0"/>
      <sheetData sheetId="1">
        <row r="25">
          <cell r="C25" t="str">
            <v>Աղբի տեղափոխման ծախսերը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agir"/>
      <sheetName val="Titul"/>
      <sheetName val="bov"/>
      <sheetName val="bac "/>
      <sheetName val="caval"/>
      <sheetName val="Ampop"/>
      <sheetName val="Obyekt 1"/>
      <sheetName val="Obyekt 2"/>
      <sheetName val="Obyekt 3"/>
      <sheetName val="Obyekt 4"/>
      <sheetName val="1-1"/>
      <sheetName val="1-2"/>
      <sheetName val="1-3"/>
      <sheetName val="1-4"/>
      <sheetName val="1-5"/>
      <sheetName val="1-6"/>
      <sheetName val="Hunvar խառը"/>
      <sheetName val="1-7"/>
      <sheetName val="2-1"/>
      <sheetName val="2-2"/>
      <sheetName val="2-3"/>
      <sheetName val="2-4"/>
      <sheetName val="2-5"/>
      <sheetName val="2-6"/>
      <sheetName val="2-7"/>
      <sheetName val="3-1"/>
      <sheetName val="3-2"/>
      <sheetName val="3-3"/>
      <sheetName val="3-4"/>
      <sheetName val="3-5"/>
      <sheetName val="3-6"/>
      <sheetName val="3-7"/>
      <sheetName val="4-1"/>
      <sheetName val="4-2"/>
      <sheetName val="5"/>
      <sheetName val="6"/>
      <sheetName val="7"/>
      <sheetName val="8"/>
      <sheetName val="9"/>
      <sheetName val="10"/>
      <sheetName val="11"/>
      <sheetName val="Caval miavor gnerov"/>
      <sheetName val="Caval miavor gnerov Ruseren"/>
      <sheetName val="Hunvar"/>
      <sheetName val="Hunvar ամրան"/>
      <sheetName val="Hunvar խողով"/>
      <sheetName val="TER AKT"/>
    </sheetNames>
    <sheetDataSet>
      <sheetData sheetId="0"/>
      <sheetData sheetId="1"/>
      <sheetData sheetId="2"/>
      <sheetData sheetId="3"/>
      <sheetData sheetId="4"/>
      <sheetData sheetId="5"/>
      <sheetData sheetId="6"/>
      <sheetData sheetId="7"/>
      <sheetData sheetId="8"/>
      <sheetData sheetId="9"/>
      <sheetData sheetId="10">
        <row r="15">
          <cell r="R15">
            <v>1.0571999999999999</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view="pageBreakPreview" zoomScale="85" zoomScaleNormal="100" zoomScaleSheetLayoutView="85" workbookViewId="0">
      <selection activeCell="K20" sqref="K20"/>
    </sheetView>
  </sheetViews>
  <sheetFormatPr defaultColWidth="9.42578125" defaultRowHeight="15.75"/>
  <cols>
    <col min="1" max="2" width="9.42578125" style="3"/>
    <col min="3" max="3" width="30.7109375" style="3" customWidth="1"/>
    <col min="4" max="4" width="12.42578125" style="3" customWidth="1"/>
    <col min="5" max="5" width="15.42578125" style="3" customWidth="1"/>
    <col min="6" max="6" width="15.5703125" style="3" customWidth="1"/>
    <col min="7" max="7" width="21.7109375" style="3" customWidth="1"/>
    <col min="8" max="16384" width="9.42578125" style="3"/>
  </cols>
  <sheetData>
    <row r="1" spans="1:7" ht="23.25" customHeight="1">
      <c r="A1" s="213" t="s">
        <v>37</v>
      </c>
      <c r="B1" s="213"/>
      <c r="C1" s="213"/>
      <c r="D1" s="213"/>
      <c r="E1" s="213"/>
      <c r="F1" s="213"/>
      <c r="G1" s="213"/>
    </row>
    <row r="2" spans="1:7" ht="17.25" customHeight="1">
      <c r="A2" s="214" t="s">
        <v>257</v>
      </c>
      <c r="B2" s="214"/>
      <c r="C2" s="214"/>
      <c r="D2" s="214"/>
      <c r="E2" s="214"/>
      <c r="F2" s="214"/>
      <c r="G2" s="214"/>
    </row>
    <row r="3" spans="1:7" ht="17.25" customHeight="1">
      <c r="A3" s="215"/>
      <c r="B3" s="215"/>
      <c r="C3" s="215"/>
      <c r="D3" s="215"/>
      <c r="E3" s="215"/>
      <c r="F3" s="215"/>
      <c r="G3" s="215"/>
    </row>
    <row r="4" spans="1:7" ht="23.25" customHeight="1">
      <c r="A4" s="212" t="s">
        <v>51</v>
      </c>
      <c r="B4" s="212"/>
      <c r="C4" s="212"/>
      <c r="D4" s="212"/>
      <c r="E4" s="212"/>
      <c r="F4" s="212"/>
      <c r="G4" s="212"/>
    </row>
    <row r="5" spans="1:7" ht="23.25" customHeight="1">
      <c r="A5" s="212" t="s">
        <v>38</v>
      </c>
      <c r="B5" s="212"/>
      <c r="C5" s="212"/>
      <c r="D5" s="212"/>
      <c r="E5" s="212"/>
      <c r="F5" s="212"/>
      <c r="G5" s="212"/>
    </row>
    <row r="6" spans="1:7" ht="23.25" customHeight="1">
      <c r="A6" s="212" t="s">
        <v>39</v>
      </c>
      <c r="B6" s="212"/>
      <c r="C6" s="212"/>
      <c r="D6" s="212"/>
      <c r="E6" s="212"/>
      <c r="F6" s="212"/>
      <c r="G6" s="212"/>
    </row>
    <row r="7" spans="1:7" ht="23.25" customHeight="1">
      <c r="A7" s="212" t="s">
        <v>40</v>
      </c>
      <c r="B7" s="212"/>
      <c r="C7" s="212"/>
      <c r="D7" s="212"/>
      <c r="E7" s="212"/>
      <c r="F7" s="212"/>
      <c r="G7" s="212"/>
    </row>
    <row r="8" spans="1:7" ht="23.25" customHeight="1">
      <c r="A8" s="212" t="s">
        <v>41</v>
      </c>
      <c r="B8" s="212"/>
      <c r="C8" s="212"/>
      <c r="D8" s="81">
        <f>'1'!P9</f>
        <v>2534.58</v>
      </c>
      <c r="E8" s="4"/>
      <c r="F8" s="4"/>
      <c r="G8" s="4"/>
    </row>
    <row r="9" spans="1:7" ht="23.25" customHeight="1">
      <c r="A9" s="212" t="s">
        <v>42</v>
      </c>
      <c r="B9" s="212"/>
      <c r="C9" s="212"/>
      <c r="D9" s="81">
        <f>'1'!P10</f>
        <v>3034.86</v>
      </c>
      <c r="E9" s="4"/>
      <c r="F9" s="4"/>
      <c r="G9" s="4"/>
    </row>
    <row r="10" spans="1:7" ht="23.25" customHeight="1">
      <c r="A10" s="212" t="s">
        <v>52</v>
      </c>
      <c r="B10" s="212"/>
      <c r="C10" s="212"/>
      <c r="D10" s="212"/>
      <c r="E10" s="212"/>
      <c r="F10" s="212"/>
      <c r="G10" s="212"/>
    </row>
    <row r="11" spans="1:7" ht="23.25" customHeight="1">
      <c r="A11" s="212" t="s">
        <v>43</v>
      </c>
      <c r="B11" s="212"/>
      <c r="C11" s="212"/>
      <c r="D11" s="212"/>
      <c r="E11" s="212"/>
      <c r="F11" s="212"/>
      <c r="G11" s="212"/>
    </row>
    <row r="12" spans="1:7" ht="23.25" customHeight="1">
      <c r="A12" s="216" t="s">
        <v>44</v>
      </c>
      <c r="B12" s="216"/>
      <c r="C12" s="216"/>
      <c r="D12" s="30">
        <v>0.11</v>
      </c>
      <c r="E12" s="4"/>
      <c r="F12" s="4"/>
      <c r="G12" s="4"/>
    </row>
    <row r="13" spans="1:7" ht="23.25" customHeight="1">
      <c r="A13" s="216" t="s">
        <v>45</v>
      </c>
      <c r="B13" s="216"/>
      <c r="C13" s="216"/>
      <c r="D13" s="30">
        <v>0.13300000000000001</v>
      </c>
      <c r="E13" s="4"/>
      <c r="F13" s="4"/>
      <c r="G13" s="4"/>
    </row>
    <row r="14" spans="1:7" ht="23.25" customHeight="1">
      <c r="A14" s="216" t="str">
        <f>[11]Ամփոփ!C15</f>
        <v>Ժամանակավոր շինություններ և կառույցներ</v>
      </c>
      <c r="B14" s="216"/>
      <c r="C14" s="216"/>
      <c r="D14" s="30">
        <f>Ամփոփ!B15</f>
        <v>5.0000000000000001E-3</v>
      </c>
      <c r="E14" s="4"/>
      <c r="F14" s="4"/>
      <c r="G14" s="4"/>
    </row>
    <row r="15" spans="1:7" ht="23.25" customHeight="1">
      <c r="A15" s="216" t="str">
        <f>[11]Ամփոփ!C18</f>
        <v>Կլիմայական պայմանների ազդեցություն</v>
      </c>
      <c r="B15" s="216"/>
      <c r="C15" s="216"/>
      <c r="D15" s="30">
        <f>Ամփոփ!B18</f>
        <v>6.0000000000000001E-3</v>
      </c>
      <c r="E15" s="4"/>
      <c r="F15" s="4"/>
      <c r="G15" s="4"/>
    </row>
    <row r="16" spans="1:7" ht="23.25" customHeight="1">
      <c r="A16" s="216" t="str">
        <f>[12]S_S!C25</f>
        <v>Աղբի տեղափոխման ծախսերը</v>
      </c>
      <c r="B16" s="216"/>
      <c r="C16" s="216"/>
      <c r="D16" s="30">
        <v>1.5E-3</v>
      </c>
      <c r="E16" s="4"/>
      <c r="F16" s="4"/>
      <c r="G16" s="4"/>
    </row>
    <row r="17" spans="1:7" ht="23.25" customHeight="1">
      <c r="A17" s="212" t="str">
        <f>[11]Ամփոփ!C22</f>
        <v>Տեխնիկական հսկողություն</v>
      </c>
      <c r="B17" s="212"/>
      <c r="C17" s="212"/>
      <c r="D17" s="30">
        <f>Ամփոփ!B23</f>
        <v>0.02</v>
      </c>
      <c r="E17" s="4"/>
      <c r="F17" s="4"/>
      <c r="G17" s="4"/>
    </row>
    <row r="18" spans="1:7" ht="23.25" customHeight="1">
      <c r="A18" s="212" t="str">
        <f>[11]Ամփոփ!C23</f>
        <v>Հեղինակային հսկողություն</v>
      </c>
      <c r="B18" s="212"/>
      <c r="C18" s="212"/>
      <c r="D18" s="30">
        <f>Ամփոփ!B24</f>
        <v>6.0000000000000001E-3</v>
      </c>
      <c r="E18" s="4"/>
      <c r="F18" s="4"/>
      <c r="G18" s="4"/>
    </row>
    <row r="19" spans="1:7" ht="23.25" customHeight="1">
      <c r="A19" s="212" t="str">
        <f>[11]Ամփոփ!C26</f>
        <v>Չնախատեսված ծախսեր և աշխատանքներ</v>
      </c>
      <c r="B19" s="212"/>
      <c r="C19" s="212"/>
      <c r="D19" s="30">
        <f>Ամփոփ!B27</f>
        <v>0.03</v>
      </c>
      <c r="E19" s="4"/>
      <c r="F19" s="4"/>
      <c r="G19" s="4"/>
    </row>
    <row r="20" spans="1:7" ht="23.25" customHeight="1">
      <c r="A20" s="212" t="s">
        <v>46</v>
      </c>
      <c r="B20" s="212"/>
      <c r="C20" s="212"/>
      <c r="D20" s="30">
        <v>0.2</v>
      </c>
      <c r="E20" s="4"/>
      <c r="F20" s="4"/>
      <c r="G20" s="4"/>
    </row>
    <row r="21" spans="1:7" ht="23.25" customHeight="1">
      <c r="A21" s="212" t="s">
        <v>47</v>
      </c>
      <c r="B21" s="212"/>
      <c r="C21" s="212"/>
      <c r="D21" s="212"/>
      <c r="E21" s="212"/>
      <c r="F21" s="212"/>
      <c r="G21" s="212"/>
    </row>
    <row r="22" spans="1:7" ht="23.25" customHeight="1">
      <c r="A22" s="3" t="s">
        <v>155</v>
      </c>
    </row>
    <row r="23" spans="1:7" ht="23.25" customHeight="1">
      <c r="A23" s="3" t="s">
        <v>48</v>
      </c>
    </row>
    <row r="24" spans="1:7" ht="43.5" customHeight="1">
      <c r="A24" s="214" t="str">
        <f>A2</f>
        <v>Սոլակի միջնակարգ դպրոցի դահլիճի նորոգման և հարդարման աշխատանքային նախագիծ</v>
      </c>
      <c r="B24" s="214"/>
      <c r="C24" s="214"/>
      <c r="D24" s="214"/>
      <c r="E24" s="214"/>
      <c r="F24" s="214"/>
      <c r="G24" s="214"/>
    </row>
    <row r="25" spans="1:7" ht="23.25" customHeight="1">
      <c r="A25" s="219" t="s">
        <v>49</v>
      </c>
      <c r="B25" s="219"/>
      <c r="C25" s="219"/>
      <c r="D25" s="219"/>
      <c r="E25" s="31">
        <f>Ամփոփ!I30</f>
        <v>6326.5751465737794</v>
      </c>
      <c r="F25" s="32" t="s">
        <v>50</v>
      </c>
      <c r="G25" s="7"/>
    </row>
    <row r="26" spans="1:7">
      <c r="A26" s="215"/>
      <c r="B26" s="215"/>
      <c r="C26" s="215"/>
      <c r="D26" s="215"/>
      <c r="E26" s="215"/>
      <c r="F26" s="215"/>
      <c r="G26" s="215"/>
    </row>
    <row r="27" spans="1:7">
      <c r="A27" s="212"/>
      <c r="B27" s="212"/>
      <c r="C27" s="212"/>
      <c r="D27" s="212"/>
      <c r="E27" s="212"/>
      <c r="F27" s="212"/>
      <c r="G27" s="212"/>
    </row>
    <row r="28" spans="1:7">
      <c r="A28" s="4"/>
      <c r="B28" s="4"/>
      <c r="C28" s="4"/>
      <c r="D28" s="4"/>
      <c r="E28" s="4"/>
      <c r="F28" s="4"/>
      <c r="G28" s="4"/>
    </row>
    <row r="29" spans="1:7">
      <c r="A29" s="33"/>
      <c r="B29" s="217"/>
      <c r="C29" s="217"/>
      <c r="D29" s="33"/>
      <c r="E29" s="33"/>
      <c r="F29" s="33"/>
      <c r="G29" s="33"/>
    </row>
    <row r="30" spans="1:7">
      <c r="B30" s="212"/>
      <c r="C30" s="212"/>
      <c r="D30" s="212"/>
      <c r="E30" s="218"/>
      <c r="F30" s="218"/>
      <c r="G30" s="218"/>
    </row>
  </sheetData>
  <mergeCells count="28">
    <mergeCell ref="A27:G27"/>
    <mergeCell ref="B29:C29"/>
    <mergeCell ref="B30:D30"/>
    <mergeCell ref="E30:G30"/>
    <mergeCell ref="A19:C19"/>
    <mergeCell ref="A20:C20"/>
    <mergeCell ref="A21:G21"/>
    <mergeCell ref="A24:G24"/>
    <mergeCell ref="A25:D25"/>
    <mergeCell ref="A26:G26"/>
    <mergeCell ref="A18:C18"/>
    <mergeCell ref="A7:G7"/>
    <mergeCell ref="A8:C8"/>
    <mergeCell ref="A9:C9"/>
    <mergeCell ref="A10:G10"/>
    <mergeCell ref="A11:G11"/>
    <mergeCell ref="A12:C12"/>
    <mergeCell ref="A13:C13"/>
    <mergeCell ref="A14:C14"/>
    <mergeCell ref="A15:C15"/>
    <mergeCell ref="A16:C16"/>
    <mergeCell ref="A17:C17"/>
    <mergeCell ref="A6:G6"/>
    <mergeCell ref="A1:G1"/>
    <mergeCell ref="A2:G2"/>
    <mergeCell ref="A3:G3"/>
    <mergeCell ref="A4:G4"/>
    <mergeCell ref="A5:G5"/>
  </mergeCells>
  <pageMargins left="0.70866141732283472" right="0.51181102362204722" top="0.98425196850393704" bottom="0.51181102362204722" header="0.31496062992125984" footer="0.31496062992125984"/>
  <pageSetup paperSize="9" scale="7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49"/>
  <sheetViews>
    <sheetView view="pageBreakPreview" zoomScale="55" zoomScaleNormal="100" zoomScaleSheetLayoutView="55" workbookViewId="0">
      <selection activeCell="P39" sqref="P39"/>
    </sheetView>
  </sheetViews>
  <sheetFormatPr defaultColWidth="9.42578125" defaultRowHeight="26.25" customHeight="1"/>
  <cols>
    <col min="1" max="1" width="3.5703125" style="2" customWidth="1"/>
    <col min="2" max="2" width="18.42578125" style="2" customWidth="1"/>
    <col min="3" max="3" width="9.42578125" style="2"/>
    <col min="4" max="4" width="46.42578125" style="2" customWidth="1"/>
    <col min="5" max="5" width="16.5703125" style="2" customWidth="1"/>
    <col min="6" max="6" width="14.5703125" style="2" customWidth="1"/>
    <col min="7" max="7" width="15.5703125" style="2" customWidth="1"/>
    <col min="8" max="8" width="18.42578125" style="2" customWidth="1"/>
    <col min="9" max="9" width="17.42578125" style="2" customWidth="1"/>
    <col min="10" max="10" width="9.5703125" style="2" bestFit="1" customWidth="1"/>
    <col min="11" max="11" width="26.5703125" style="2" customWidth="1"/>
    <col min="12" max="12" width="10.42578125" style="2" bestFit="1" customWidth="1"/>
    <col min="13" max="16384" width="9.42578125" style="2"/>
  </cols>
  <sheetData>
    <row r="1" spans="1:19" ht="26.25" customHeight="1">
      <c r="A1" s="9"/>
      <c r="C1" s="9"/>
      <c r="D1" s="10"/>
    </row>
    <row r="2" spans="1:19" ht="26.25" customHeight="1">
      <c r="A2" s="229" t="s">
        <v>12</v>
      </c>
      <c r="B2" s="229"/>
      <c r="C2" s="229"/>
      <c r="D2" s="229"/>
      <c r="E2" s="229"/>
      <c r="F2" s="229"/>
      <c r="G2" s="229"/>
      <c r="H2" s="229"/>
      <c r="I2" s="229"/>
    </row>
    <row r="3" spans="1:19" s="5" customFormat="1" ht="26.25" customHeight="1">
      <c r="A3" s="230" t="s">
        <v>257</v>
      </c>
      <c r="B3" s="230"/>
      <c r="C3" s="230"/>
      <c r="D3" s="230"/>
      <c r="E3" s="230"/>
      <c r="F3" s="230"/>
      <c r="G3" s="230"/>
      <c r="H3" s="230"/>
      <c r="I3" s="230"/>
      <c r="J3" s="11"/>
      <c r="K3" s="11"/>
      <c r="L3" s="11"/>
      <c r="M3" s="11"/>
      <c r="N3" s="11"/>
      <c r="O3" s="11"/>
      <c r="P3" s="11"/>
      <c r="Q3" s="11"/>
    </row>
    <row r="4" spans="1:19" ht="26.25" customHeight="1">
      <c r="A4" s="12"/>
      <c r="B4" s="13"/>
      <c r="C4" s="13"/>
      <c r="D4" s="13"/>
      <c r="E4" s="13"/>
      <c r="F4" s="13"/>
      <c r="G4" s="13"/>
      <c r="I4" s="13"/>
    </row>
    <row r="5" spans="1:19" ht="26.25" customHeight="1">
      <c r="A5" s="14"/>
      <c r="B5" s="231" t="s">
        <v>13</v>
      </c>
      <c r="C5" s="231"/>
      <c r="D5" s="231"/>
      <c r="E5" s="15">
        <f>I30</f>
        <v>6326.5751465737794</v>
      </c>
      <c r="F5" s="2" t="s">
        <v>14</v>
      </c>
      <c r="G5" s="14"/>
      <c r="H5" s="14"/>
      <c r="I5" s="13"/>
    </row>
    <row r="6" spans="1:19" ht="26.25" customHeight="1">
      <c r="A6" s="16"/>
      <c r="C6" s="231" t="s">
        <v>15</v>
      </c>
      <c r="D6" s="231"/>
      <c r="E6" s="17">
        <f>I31</f>
        <v>3.6233994200604283</v>
      </c>
      <c r="F6" s="2" t="s">
        <v>14</v>
      </c>
    </row>
    <row r="7" spans="1:19" ht="26.25" customHeight="1">
      <c r="A7" s="232" t="s">
        <v>0</v>
      </c>
      <c r="B7" s="232" t="s">
        <v>7</v>
      </c>
      <c r="C7" s="232" t="s">
        <v>16</v>
      </c>
      <c r="D7" s="232"/>
      <c r="E7" s="232" t="s">
        <v>8</v>
      </c>
      <c r="F7" s="232"/>
      <c r="G7" s="232"/>
      <c r="H7" s="232"/>
      <c r="I7" s="232" t="s">
        <v>11</v>
      </c>
    </row>
    <row r="8" spans="1:19" ht="26.25" customHeight="1">
      <c r="A8" s="232"/>
      <c r="B8" s="232"/>
      <c r="C8" s="232"/>
      <c r="D8" s="232"/>
      <c r="E8" s="8" t="s">
        <v>9</v>
      </c>
      <c r="F8" s="8" t="s">
        <v>17</v>
      </c>
      <c r="G8" s="8" t="s">
        <v>10</v>
      </c>
      <c r="H8" s="8" t="s">
        <v>18</v>
      </c>
      <c r="I8" s="232"/>
      <c r="J8" s="1"/>
      <c r="K8" s="1"/>
    </row>
    <row r="9" spans="1:19" ht="26.25" customHeight="1">
      <c r="A9" s="18">
        <v>1</v>
      </c>
      <c r="B9" s="18">
        <v>2</v>
      </c>
      <c r="C9" s="225">
        <v>3</v>
      </c>
      <c r="D9" s="225"/>
      <c r="E9" s="18">
        <v>4</v>
      </c>
      <c r="F9" s="18">
        <v>5</v>
      </c>
      <c r="G9" s="18">
        <v>6</v>
      </c>
      <c r="H9" s="18">
        <v>7</v>
      </c>
      <c r="I9" s="18">
        <v>8</v>
      </c>
      <c r="J9" s="1"/>
      <c r="K9" s="1"/>
    </row>
    <row r="10" spans="1:19" ht="26.25" customHeight="1">
      <c r="A10" s="18"/>
      <c r="B10" s="18"/>
      <c r="C10" s="226" t="s">
        <v>19</v>
      </c>
      <c r="D10" s="226"/>
      <c r="E10" s="226"/>
      <c r="F10" s="226"/>
      <c r="G10" s="226"/>
      <c r="H10" s="226"/>
      <c r="I10" s="18"/>
      <c r="J10" s="1"/>
      <c r="K10" s="1"/>
    </row>
    <row r="11" spans="1:19" ht="33.75" customHeight="1">
      <c r="A11" s="18">
        <v>1</v>
      </c>
      <c r="B11" s="6" t="s">
        <v>58</v>
      </c>
      <c r="C11" s="227" t="s">
        <v>59</v>
      </c>
      <c r="D11" s="228"/>
      <c r="E11" s="29">
        <f>'1'!P130</f>
        <v>4155.1080930766138</v>
      </c>
      <c r="F11" s="29"/>
      <c r="G11" s="29"/>
      <c r="H11" s="29"/>
      <c r="I11" s="29">
        <f>SUM(E11,F11,G11)</f>
        <v>4155.1080930766138</v>
      </c>
      <c r="J11" s="21"/>
      <c r="K11" s="1"/>
      <c r="L11" s="21"/>
      <c r="M11" s="21"/>
      <c r="N11" s="21"/>
      <c r="O11" s="21"/>
      <c r="P11" s="21"/>
      <c r="Q11" s="21"/>
      <c r="R11" s="21"/>
      <c r="S11" s="21"/>
    </row>
    <row r="12" spans="1:19" ht="33.75" customHeight="1">
      <c r="A12" s="18">
        <v>2</v>
      </c>
      <c r="B12" s="6" t="s">
        <v>231</v>
      </c>
      <c r="C12" s="227" t="s">
        <v>171</v>
      </c>
      <c r="D12" s="228"/>
      <c r="E12" s="29">
        <f>'էլ մաս '!P63</f>
        <v>676.09113367062366</v>
      </c>
      <c r="F12" s="29"/>
      <c r="G12" s="29"/>
      <c r="H12" s="29"/>
      <c r="I12" s="29">
        <f>SUM(E12,F12,G12)</f>
        <v>676.09113367062366</v>
      </c>
      <c r="J12" s="21"/>
      <c r="K12" s="1"/>
      <c r="L12" s="21"/>
      <c r="M12" s="21"/>
      <c r="N12" s="21"/>
      <c r="O12" s="21"/>
      <c r="P12" s="21"/>
      <c r="Q12" s="21"/>
      <c r="R12" s="21"/>
      <c r="S12" s="21"/>
    </row>
    <row r="13" spans="1:19" ht="26.25" customHeight="1">
      <c r="A13" s="22"/>
      <c r="B13" s="22"/>
      <c r="C13" s="223" t="s">
        <v>20</v>
      </c>
      <c r="D13" s="223"/>
      <c r="E13" s="29">
        <f>SUM(E11:E12)</f>
        <v>4831.1992267472378</v>
      </c>
      <c r="F13" s="29"/>
      <c r="G13" s="29">
        <f>SUM(G11:G12)</f>
        <v>0</v>
      </c>
      <c r="H13" s="29"/>
      <c r="I13" s="29">
        <f>SUM(I11:I12)</f>
        <v>4831.1992267472378</v>
      </c>
      <c r="J13" s="21"/>
      <c r="L13" s="21"/>
      <c r="M13" s="21"/>
      <c r="N13" s="21"/>
      <c r="O13" s="21"/>
      <c r="P13" s="21"/>
      <c r="Q13" s="21"/>
      <c r="R13" s="21"/>
      <c r="S13" s="21"/>
    </row>
    <row r="14" spans="1:19" ht="26.25" customHeight="1">
      <c r="A14" s="18"/>
      <c r="B14" s="18"/>
      <c r="C14" s="221" t="s">
        <v>21</v>
      </c>
      <c r="D14" s="221"/>
      <c r="E14" s="221"/>
      <c r="F14" s="221"/>
      <c r="G14" s="221"/>
      <c r="H14" s="221"/>
      <c r="I14" s="18"/>
      <c r="J14" s="21"/>
      <c r="K14" s="1"/>
      <c r="L14" s="21"/>
      <c r="M14" s="21"/>
      <c r="N14" s="21"/>
      <c r="O14" s="21"/>
      <c r="P14" s="21"/>
      <c r="Q14" s="21"/>
      <c r="R14" s="21"/>
      <c r="S14" s="21"/>
    </row>
    <row r="15" spans="1:19" ht="26.25" customHeight="1">
      <c r="A15" s="18"/>
      <c r="B15" s="36">
        <f>1%*0.5</f>
        <v>5.0000000000000001E-3</v>
      </c>
      <c r="C15" s="222" t="s">
        <v>22</v>
      </c>
      <c r="D15" s="222"/>
      <c r="E15" s="37">
        <f>E13*B15</f>
        <v>24.155996133736188</v>
      </c>
      <c r="F15" s="19"/>
      <c r="G15" s="19"/>
      <c r="H15" s="19"/>
      <c r="I15" s="37">
        <f>SUM(E15:F15)</f>
        <v>24.155996133736188</v>
      </c>
      <c r="J15" s="21"/>
      <c r="K15" s="1"/>
      <c r="L15" s="21"/>
      <c r="M15" s="21"/>
      <c r="N15" s="21"/>
      <c r="O15" s="21"/>
      <c r="P15" s="21"/>
      <c r="Q15" s="21"/>
      <c r="R15" s="21"/>
      <c r="S15" s="21"/>
    </row>
    <row r="16" spans="1:19" ht="26.25" customHeight="1">
      <c r="A16" s="22"/>
      <c r="B16" s="22"/>
      <c r="C16" s="223" t="s">
        <v>23</v>
      </c>
      <c r="D16" s="223"/>
      <c r="E16" s="29">
        <f>E13+E15</f>
        <v>4855.355222880974</v>
      </c>
      <c r="F16" s="29"/>
      <c r="G16" s="29">
        <f>G13</f>
        <v>0</v>
      </c>
      <c r="H16" s="29"/>
      <c r="I16" s="29">
        <f>SUM(E16:H16)</f>
        <v>4855.355222880974</v>
      </c>
      <c r="J16" s="21"/>
      <c r="K16" s="1"/>
      <c r="L16" s="21"/>
      <c r="M16" s="21"/>
      <c r="N16" s="21"/>
      <c r="O16" s="21"/>
      <c r="P16" s="21"/>
      <c r="Q16" s="21"/>
      <c r="R16" s="21"/>
      <c r="S16" s="21"/>
    </row>
    <row r="17" spans="1:19" ht="26.25" customHeight="1">
      <c r="A17" s="18"/>
      <c r="B17" s="18"/>
      <c r="C17" s="221" t="s">
        <v>24</v>
      </c>
      <c r="D17" s="221"/>
      <c r="E17" s="221"/>
      <c r="F17" s="221"/>
      <c r="G17" s="221"/>
      <c r="H17" s="221"/>
      <c r="I17" s="18"/>
      <c r="J17" s="21"/>
      <c r="K17" s="1"/>
      <c r="L17" s="21"/>
      <c r="M17" s="21"/>
      <c r="N17" s="21"/>
      <c r="O17" s="21"/>
      <c r="P17" s="21"/>
      <c r="Q17" s="21"/>
      <c r="R17" s="21"/>
      <c r="S17" s="21"/>
    </row>
    <row r="18" spans="1:19" ht="26.25" customHeight="1">
      <c r="A18" s="18"/>
      <c r="B18" s="24">
        <f>1.2%*0.5</f>
        <v>6.0000000000000001E-3</v>
      </c>
      <c r="C18" s="220" t="s">
        <v>25</v>
      </c>
      <c r="D18" s="220"/>
      <c r="E18" s="19">
        <f>E16*B18</f>
        <v>29.132131337285845</v>
      </c>
      <c r="F18" s="19"/>
      <c r="G18" s="19"/>
      <c r="H18" s="19"/>
      <c r="I18" s="19">
        <f>SUM(E18:F18)</f>
        <v>29.132131337285845</v>
      </c>
      <c r="J18" s="21"/>
      <c r="K18" s="1"/>
      <c r="L18" s="21"/>
      <c r="M18" s="21"/>
      <c r="N18" s="21"/>
      <c r="O18" s="21"/>
      <c r="P18" s="21"/>
      <c r="Q18" s="21"/>
      <c r="R18" s="21"/>
      <c r="S18" s="21"/>
    </row>
    <row r="19" spans="1:19" ht="26.25" customHeight="1">
      <c r="A19" s="18"/>
      <c r="B19" s="24">
        <f>0.15%</f>
        <v>1.5E-3</v>
      </c>
      <c r="C19" s="220" t="s">
        <v>26</v>
      </c>
      <c r="D19" s="220"/>
      <c r="E19" s="19">
        <f>E16*B19</f>
        <v>7.2830328343214612</v>
      </c>
      <c r="F19" s="19"/>
      <c r="G19" s="19"/>
      <c r="H19" s="19"/>
      <c r="I19" s="19">
        <f>SUM(E19:F19)</f>
        <v>7.2830328343214612</v>
      </c>
      <c r="J19" s="21"/>
      <c r="K19" s="34"/>
      <c r="L19" s="21"/>
      <c r="M19" s="21"/>
      <c r="N19" s="21"/>
      <c r="O19" s="21"/>
      <c r="P19" s="21"/>
      <c r="Q19" s="21"/>
      <c r="R19" s="21"/>
      <c r="S19" s="21"/>
    </row>
    <row r="20" spans="1:19" ht="26.25" customHeight="1">
      <c r="A20" s="18"/>
      <c r="B20" s="24">
        <f>2%</f>
        <v>0.02</v>
      </c>
      <c r="C20" s="220" t="s">
        <v>62</v>
      </c>
      <c r="D20" s="220"/>
      <c r="E20" s="19">
        <f>E16*B20</f>
        <v>97.107104457619485</v>
      </c>
      <c r="F20" s="19"/>
      <c r="G20" s="19"/>
      <c r="H20" s="19"/>
      <c r="I20" s="19">
        <f>SUM(E20:F20)</f>
        <v>97.107104457619485</v>
      </c>
      <c r="J20" s="21"/>
      <c r="K20" s="34"/>
      <c r="L20" s="21"/>
      <c r="M20" s="21"/>
      <c r="N20" s="21"/>
      <c r="O20" s="21"/>
      <c r="P20" s="21"/>
      <c r="Q20" s="21"/>
      <c r="R20" s="21"/>
      <c r="S20" s="21"/>
    </row>
    <row r="21" spans="1:19" ht="26.25" customHeight="1">
      <c r="A21" s="22"/>
      <c r="B21" s="22"/>
      <c r="C21" s="223" t="s">
        <v>27</v>
      </c>
      <c r="D21" s="223"/>
      <c r="E21" s="29">
        <f>E18+E16+E19+E20</f>
        <v>4988.8774915102003</v>
      </c>
      <c r="F21" s="29"/>
      <c r="G21" s="29">
        <f>SUM(G16,G18)</f>
        <v>0</v>
      </c>
      <c r="H21" s="29"/>
      <c r="I21" s="29">
        <f>SUM(E21:H21)</f>
        <v>4988.8774915102003</v>
      </c>
      <c r="J21" s="21"/>
      <c r="K21" s="35"/>
      <c r="L21" s="21"/>
      <c r="M21" s="21"/>
      <c r="N21" s="21"/>
      <c r="O21" s="21"/>
      <c r="P21" s="21"/>
      <c r="Q21" s="21"/>
      <c r="R21" s="21"/>
      <c r="S21" s="21"/>
    </row>
    <row r="22" spans="1:19" ht="26.25" customHeight="1">
      <c r="A22" s="18"/>
      <c r="B22" s="18"/>
      <c r="C22" s="221" t="s">
        <v>28</v>
      </c>
      <c r="D22" s="221"/>
      <c r="E22" s="221"/>
      <c r="F22" s="221"/>
      <c r="G22" s="221"/>
      <c r="H22" s="221"/>
      <c r="I22" s="18"/>
      <c r="J22" s="21"/>
      <c r="K22" s="1"/>
      <c r="L22" s="21"/>
      <c r="M22" s="21"/>
      <c r="N22" s="21"/>
      <c r="O22" s="21"/>
      <c r="P22" s="21"/>
      <c r="Q22" s="21"/>
      <c r="R22" s="21"/>
      <c r="S22" s="21"/>
    </row>
    <row r="23" spans="1:19" ht="26.25" customHeight="1">
      <c r="A23" s="18"/>
      <c r="B23" s="23">
        <v>0.02</v>
      </c>
      <c r="C23" s="220" t="s">
        <v>29</v>
      </c>
      <c r="D23" s="220"/>
      <c r="E23" s="19"/>
      <c r="F23" s="19"/>
      <c r="G23" s="20"/>
      <c r="H23" s="19">
        <f>I21*B23</f>
        <v>99.777549830204009</v>
      </c>
      <c r="I23" s="19">
        <f>H23</f>
        <v>99.777549830204009</v>
      </c>
      <c r="J23" s="21"/>
      <c r="K23" s="1"/>
      <c r="L23" s="21"/>
      <c r="M23" s="21"/>
      <c r="N23" s="21"/>
      <c r="O23" s="21"/>
      <c r="P23" s="21"/>
      <c r="Q23" s="21"/>
      <c r="R23" s="21"/>
      <c r="S23" s="21"/>
    </row>
    <row r="24" spans="1:19" ht="26.25" customHeight="1">
      <c r="A24" s="18"/>
      <c r="B24" s="23">
        <v>6.0000000000000001E-3</v>
      </c>
      <c r="C24" s="220" t="s">
        <v>30</v>
      </c>
      <c r="D24" s="220"/>
      <c r="E24" s="19"/>
      <c r="F24" s="19"/>
      <c r="G24" s="20"/>
      <c r="H24" s="19">
        <f>I21*B24</f>
        <v>29.933264949061204</v>
      </c>
      <c r="I24" s="19">
        <f>H24</f>
        <v>29.933264949061204</v>
      </c>
      <c r="J24" s="21"/>
      <c r="K24" s="1"/>
      <c r="L24" s="21"/>
      <c r="M24" s="21"/>
      <c r="N24" s="21"/>
      <c r="O24" s="21"/>
      <c r="P24" s="21"/>
      <c r="Q24" s="21"/>
      <c r="R24" s="21"/>
      <c r="S24" s="21"/>
    </row>
    <row r="25" spans="1:19" ht="26.25" customHeight="1">
      <c r="A25" s="18"/>
      <c r="B25" s="23"/>
      <c r="C25" s="223" t="s">
        <v>31</v>
      </c>
      <c r="D25" s="223"/>
      <c r="E25" s="19"/>
      <c r="F25" s="19"/>
      <c r="G25" s="19"/>
      <c r="H25" s="19">
        <f>SUM(H23:H24)</f>
        <v>129.71081477926521</v>
      </c>
      <c r="I25" s="19">
        <f>SUM(I23:I24)</f>
        <v>129.71081477926521</v>
      </c>
      <c r="J25" s="21"/>
      <c r="K25" s="1"/>
      <c r="L25" s="21"/>
      <c r="M25" s="21"/>
      <c r="N25" s="21"/>
      <c r="O25" s="21"/>
      <c r="P25" s="21"/>
      <c r="Q25" s="21"/>
      <c r="R25" s="21"/>
      <c r="S25" s="21"/>
    </row>
    <row r="26" spans="1:19" ht="26.25" customHeight="1">
      <c r="A26" s="22"/>
      <c r="B26" s="22"/>
      <c r="C26" s="223" t="s">
        <v>32</v>
      </c>
      <c r="D26" s="223"/>
      <c r="E26" s="19">
        <f>SUM(E21,E25)</f>
        <v>4988.8774915102003</v>
      </c>
      <c r="F26" s="19"/>
      <c r="G26" s="19">
        <f>SUM(G21,G25)</f>
        <v>0</v>
      </c>
      <c r="H26" s="19">
        <f>SUM(H21,H25)</f>
        <v>129.71081477926521</v>
      </c>
      <c r="I26" s="19">
        <f>I25+I21</f>
        <v>5118.5883062894654</v>
      </c>
      <c r="J26" s="21"/>
      <c r="K26" s="1"/>
      <c r="L26" s="21"/>
      <c r="M26" s="21"/>
      <c r="N26" s="21"/>
      <c r="O26" s="21"/>
      <c r="P26" s="21"/>
      <c r="Q26" s="21"/>
      <c r="R26" s="21"/>
      <c r="S26" s="21"/>
    </row>
    <row r="27" spans="1:19" ht="26.25" customHeight="1">
      <c r="A27" s="18"/>
      <c r="B27" s="25">
        <v>0.03</v>
      </c>
      <c r="C27" s="220" t="s">
        <v>33</v>
      </c>
      <c r="D27" s="220"/>
      <c r="E27" s="19">
        <f>E26*B27</f>
        <v>149.66632474530601</v>
      </c>
      <c r="F27" s="26">
        <f>F26*3%</f>
        <v>0</v>
      </c>
      <c r="G27" s="19">
        <f>G26*B27</f>
        <v>0</v>
      </c>
      <c r="H27" s="19">
        <f>H26*B27</f>
        <v>3.8913244433779561</v>
      </c>
      <c r="I27" s="19">
        <f>SUM(E27:H27)</f>
        <v>153.55764918868397</v>
      </c>
      <c r="J27" s="21"/>
      <c r="K27" s="1"/>
      <c r="L27" s="21"/>
      <c r="M27" s="21"/>
      <c r="N27" s="21"/>
      <c r="O27" s="21"/>
      <c r="P27" s="21"/>
      <c r="Q27" s="21"/>
      <c r="R27" s="21"/>
      <c r="S27" s="21"/>
    </row>
    <row r="28" spans="1:19" ht="26.25" customHeight="1">
      <c r="A28" s="22"/>
      <c r="B28" s="22"/>
      <c r="C28" s="223" t="s">
        <v>2</v>
      </c>
      <c r="D28" s="223"/>
      <c r="E28" s="19">
        <f>SUM(E26:E27)</f>
        <v>5138.5438162555065</v>
      </c>
      <c r="F28" s="26">
        <f>SUM(F26:F27)</f>
        <v>0</v>
      </c>
      <c r="G28" s="19">
        <f>SUM(G26:G27)</f>
        <v>0</v>
      </c>
      <c r="H28" s="19">
        <f>SUM(H26:H27)</f>
        <v>133.60213922264316</v>
      </c>
      <c r="I28" s="19">
        <f>SUM(I26:I27)</f>
        <v>5272.1459554781495</v>
      </c>
      <c r="J28" s="21"/>
      <c r="K28" s="1"/>
      <c r="L28" s="28"/>
      <c r="M28" s="21"/>
      <c r="N28" s="21"/>
      <c r="O28" s="21"/>
      <c r="P28" s="21"/>
      <c r="Q28" s="21"/>
      <c r="R28" s="21"/>
      <c r="S28" s="21"/>
    </row>
    <row r="29" spans="1:19" ht="26.25" customHeight="1">
      <c r="A29" s="18"/>
      <c r="B29" s="25">
        <v>0.2</v>
      </c>
      <c r="C29" s="220" t="s">
        <v>34</v>
      </c>
      <c r="D29" s="220"/>
      <c r="E29" s="19">
        <f>E28*B29</f>
        <v>1027.7087632511013</v>
      </c>
      <c r="F29" s="26">
        <f>F28*B29</f>
        <v>0</v>
      </c>
      <c r="G29" s="19">
        <f>G28*B29</f>
        <v>0</v>
      </c>
      <c r="H29" s="19">
        <f>H28*B29</f>
        <v>26.720427844528633</v>
      </c>
      <c r="I29" s="19">
        <f>I28*B29</f>
        <v>1054.4291910956299</v>
      </c>
      <c r="J29" s="21"/>
      <c r="K29" s="1"/>
      <c r="L29" s="21"/>
      <c r="M29" s="21"/>
      <c r="N29" s="21"/>
      <c r="O29" s="21"/>
      <c r="P29" s="21"/>
      <c r="Q29" s="21"/>
      <c r="R29" s="21"/>
      <c r="S29" s="21"/>
    </row>
    <row r="30" spans="1:19" ht="26.25" customHeight="1">
      <c r="A30" s="22"/>
      <c r="B30" s="22"/>
      <c r="C30" s="224" t="s">
        <v>35</v>
      </c>
      <c r="D30" s="224"/>
      <c r="E30" s="29">
        <f>SUM(E28,E29)</f>
        <v>6166.2525795066076</v>
      </c>
      <c r="F30" s="29">
        <f>SUM(F28,F29)</f>
        <v>0</v>
      </c>
      <c r="G30" s="29">
        <f>SUM(G28,G29)</f>
        <v>0</v>
      </c>
      <c r="H30" s="29">
        <f>SUM(H28,H29)</f>
        <v>160.3225670671718</v>
      </c>
      <c r="I30" s="29">
        <f>SUM(E30:H30)</f>
        <v>6326.5751465737794</v>
      </c>
      <c r="J30" s="21"/>
      <c r="K30" s="35"/>
      <c r="L30" s="21"/>
      <c r="M30" s="21"/>
      <c r="N30" s="21"/>
      <c r="O30" s="21"/>
      <c r="P30" s="21"/>
      <c r="Q30" s="21"/>
      <c r="R30" s="21"/>
      <c r="S30" s="21"/>
    </row>
    <row r="31" spans="1:19" ht="33.75" customHeight="1">
      <c r="A31" s="22"/>
      <c r="B31" s="27">
        <v>0.15</v>
      </c>
      <c r="C31" s="223" t="s">
        <v>36</v>
      </c>
      <c r="D31" s="223"/>
      <c r="E31" s="19"/>
      <c r="F31" s="19"/>
      <c r="G31" s="20"/>
      <c r="H31" s="20"/>
      <c r="I31" s="19">
        <f>I15*0.15</f>
        <v>3.6233994200604283</v>
      </c>
      <c r="J31" s="28"/>
      <c r="K31" s="1"/>
      <c r="L31" s="21"/>
      <c r="M31" s="21"/>
      <c r="N31" s="21"/>
      <c r="O31" s="21"/>
      <c r="P31" s="21"/>
      <c r="Q31" s="21"/>
      <c r="R31" s="21"/>
      <c r="S31" s="21"/>
    </row>
    <row r="32" spans="1:19" ht="26.25" customHeight="1">
      <c r="S32" s="21"/>
    </row>
    <row r="33" spans="2:19" ht="26.25" customHeight="1">
      <c r="S33" s="21"/>
    </row>
    <row r="34" spans="2:19" ht="26.25" customHeight="1">
      <c r="B34" s="4"/>
      <c r="C34" s="4"/>
      <c r="D34" s="4"/>
      <c r="E34" s="4"/>
      <c r="F34" s="4"/>
      <c r="G34" s="4"/>
      <c r="H34" s="4"/>
      <c r="S34" s="21"/>
    </row>
    <row r="35" spans="2:19" ht="26.25" customHeight="1">
      <c r="D35" s="4"/>
      <c r="E35" s="4"/>
      <c r="S35" s="21"/>
    </row>
    <row r="36" spans="2:19" ht="26.25" customHeight="1">
      <c r="S36" s="21"/>
    </row>
    <row r="37" spans="2:19" ht="26.25" customHeight="1">
      <c r="S37" s="21"/>
    </row>
    <row r="38" spans="2:19" ht="26.25" customHeight="1">
      <c r="S38" s="21"/>
    </row>
    <row r="39" spans="2:19" ht="26.25" customHeight="1">
      <c r="S39" s="21"/>
    </row>
    <row r="40" spans="2:19" ht="26.25" customHeight="1">
      <c r="S40" s="21"/>
    </row>
    <row r="41" spans="2:19" ht="26.25" customHeight="1">
      <c r="S41" s="21"/>
    </row>
    <row r="42" spans="2:19" ht="26.25" customHeight="1">
      <c r="S42" s="21"/>
    </row>
    <row r="43" spans="2:19" ht="26.25" customHeight="1">
      <c r="S43" s="21"/>
    </row>
    <row r="44" spans="2:19" ht="26.25" customHeight="1">
      <c r="S44" s="21"/>
    </row>
    <row r="45" spans="2:19" ht="26.25" customHeight="1">
      <c r="S45" s="21"/>
    </row>
    <row r="46" spans="2:19" ht="26.25" customHeight="1">
      <c r="S46" s="21"/>
    </row>
    <row r="47" spans="2:19" ht="26.25" customHeight="1">
      <c r="S47" s="21"/>
    </row>
    <row r="48" spans="2:19" ht="26.25" customHeight="1">
      <c r="S48" s="21"/>
    </row>
    <row r="49" spans="19:19" ht="26.25" customHeight="1">
      <c r="S49" s="21"/>
    </row>
  </sheetData>
  <mergeCells count="32">
    <mergeCell ref="C9:D9"/>
    <mergeCell ref="C10:H10"/>
    <mergeCell ref="C11:D11"/>
    <mergeCell ref="C13:D13"/>
    <mergeCell ref="A2:I2"/>
    <mergeCell ref="A3:I3"/>
    <mergeCell ref="B5:D5"/>
    <mergeCell ref="C6:D6"/>
    <mergeCell ref="A7:A8"/>
    <mergeCell ref="B7:B8"/>
    <mergeCell ref="C7:D8"/>
    <mergeCell ref="E7:H7"/>
    <mergeCell ref="I7:I8"/>
    <mergeCell ref="C12:D12"/>
    <mergeCell ref="C31:D31"/>
    <mergeCell ref="C25:D25"/>
    <mergeCell ref="C26:D26"/>
    <mergeCell ref="C27:D27"/>
    <mergeCell ref="C28:D28"/>
    <mergeCell ref="C29:D29"/>
    <mergeCell ref="C30:D30"/>
    <mergeCell ref="C24:D24"/>
    <mergeCell ref="C14:H14"/>
    <mergeCell ref="C15:D15"/>
    <mergeCell ref="C16:D16"/>
    <mergeCell ref="C17:H17"/>
    <mergeCell ref="C18:D18"/>
    <mergeCell ref="C21:D21"/>
    <mergeCell ref="C22:H22"/>
    <mergeCell ref="C23:D23"/>
    <mergeCell ref="C19:D19"/>
    <mergeCell ref="C20:D20"/>
  </mergeCells>
  <phoneticPr fontId="4" type="noConversion"/>
  <pageMargins left="0.7" right="0.7" top="0.75" bottom="0.75" header="0.3" footer="0.3"/>
  <pageSetup paperSize="9" scale="82" fitToHeight="0" orientation="landscape" r:id="rId1"/>
  <headerFooter alignWithMargins="0"/>
  <rowBreaks count="1" manualBreakCount="1">
    <brk id="2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50"/>
  <sheetViews>
    <sheetView showZeros="0" view="pageBreakPreview" topLeftCell="A19" zoomScale="145" zoomScaleNormal="100" zoomScaleSheetLayoutView="145" workbookViewId="0">
      <selection sqref="A1:A1048576"/>
    </sheetView>
  </sheetViews>
  <sheetFormatPr defaultRowHeight="12.75"/>
  <cols>
    <col min="1" max="1" width="2.85546875" style="200" customWidth="1"/>
    <col min="2" max="2" width="7.42578125" style="38" customWidth="1"/>
    <col min="3" max="3" width="25.7109375" style="38" customWidth="1"/>
    <col min="4" max="4" width="4.7109375" style="38" customWidth="1"/>
    <col min="5" max="5" width="7.28515625" style="41" customWidth="1"/>
    <col min="6" max="6" width="7.28515625" style="38" customWidth="1"/>
    <col min="7" max="7" width="7.5703125" style="38" customWidth="1"/>
    <col min="8" max="8" width="6.7109375" style="38" customWidth="1"/>
    <col min="9" max="9" width="5.7109375" style="38" customWidth="1"/>
    <col min="10" max="10" width="6.7109375" style="38" customWidth="1"/>
    <col min="11" max="11" width="15.28515625" style="38" customWidth="1"/>
    <col min="12" max="12" width="4.7109375" style="38" customWidth="1"/>
    <col min="13" max="13" width="5.42578125" style="38" customWidth="1"/>
    <col min="14" max="14" width="6.5703125" style="38" customWidth="1"/>
    <col min="15" max="15" width="7.140625" style="38" customWidth="1"/>
    <col min="16" max="16" width="8.85546875" style="38" customWidth="1"/>
    <col min="17" max="17" width="8.28515625" style="38" customWidth="1"/>
    <col min="18" max="18" width="8.7109375" style="38" customWidth="1"/>
    <col min="19" max="19" width="9.140625" style="38"/>
    <col min="20" max="20" width="0" style="38" hidden="1" customWidth="1"/>
    <col min="21" max="21" width="10" style="41" hidden="1" customWidth="1"/>
    <col min="22" max="256" width="9.140625" style="38"/>
    <col min="257" max="257" width="2.85546875" style="38" customWidth="1"/>
    <col min="258" max="258" width="7.42578125" style="38" customWidth="1"/>
    <col min="259" max="259" width="25.7109375" style="38" customWidth="1"/>
    <col min="260" max="260" width="4.7109375" style="38" customWidth="1"/>
    <col min="261" max="262" width="7.28515625" style="38" customWidth="1"/>
    <col min="263" max="263" width="6.85546875" style="38" customWidth="1"/>
    <col min="264" max="264" width="6.7109375" style="38" customWidth="1"/>
    <col min="265" max="265" width="5.7109375" style="38" customWidth="1"/>
    <col min="266" max="266" width="6.7109375" style="38" customWidth="1"/>
    <col min="267" max="267" width="15.28515625" style="38" customWidth="1"/>
    <col min="268" max="268" width="4.7109375" style="38" customWidth="1"/>
    <col min="269" max="269" width="5.42578125" style="38" customWidth="1"/>
    <col min="270" max="270" width="6.5703125" style="38" customWidth="1"/>
    <col min="271" max="271" width="7.140625" style="38" customWidth="1"/>
    <col min="272" max="272" width="8.85546875" style="38" customWidth="1"/>
    <col min="273" max="273" width="8.28515625" style="38" customWidth="1"/>
    <col min="274" max="274" width="8.7109375" style="38" customWidth="1"/>
    <col min="275" max="275" width="9.140625" style="38"/>
    <col min="276" max="277" width="0" style="38" hidden="1" customWidth="1"/>
    <col min="278" max="512" width="9.140625" style="38"/>
    <col min="513" max="513" width="2.85546875" style="38" customWidth="1"/>
    <col min="514" max="514" width="7.42578125" style="38" customWidth="1"/>
    <col min="515" max="515" width="25.7109375" style="38" customWidth="1"/>
    <col min="516" max="516" width="4.7109375" style="38" customWidth="1"/>
    <col min="517" max="518" width="7.28515625" style="38" customWidth="1"/>
    <col min="519" max="519" width="6.85546875" style="38" customWidth="1"/>
    <col min="520" max="520" width="6.7109375" style="38" customWidth="1"/>
    <col min="521" max="521" width="5.7109375" style="38" customWidth="1"/>
    <col min="522" max="522" width="6.7109375" style="38" customWidth="1"/>
    <col min="523" max="523" width="15.28515625" style="38" customWidth="1"/>
    <col min="524" max="524" width="4.7109375" style="38" customWidth="1"/>
    <col min="525" max="525" width="5.42578125" style="38" customWidth="1"/>
    <col min="526" max="526" width="6.5703125" style="38" customWidth="1"/>
    <col min="527" max="527" width="7.140625" style="38" customWidth="1"/>
    <col min="528" max="528" width="8.85546875" style="38" customWidth="1"/>
    <col min="529" max="529" width="8.28515625" style="38" customWidth="1"/>
    <col min="530" max="530" width="8.7109375" style="38" customWidth="1"/>
    <col min="531" max="531" width="9.140625" style="38"/>
    <col min="532" max="533" width="0" style="38" hidden="1" customWidth="1"/>
    <col min="534" max="768" width="9.140625" style="38"/>
    <col min="769" max="769" width="2.85546875" style="38" customWidth="1"/>
    <col min="770" max="770" width="7.42578125" style="38" customWidth="1"/>
    <col min="771" max="771" width="25.7109375" style="38" customWidth="1"/>
    <col min="772" max="772" width="4.7109375" style="38" customWidth="1"/>
    <col min="773" max="774" width="7.28515625" style="38" customWidth="1"/>
    <col min="775" max="775" width="6.85546875" style="38" customWidth="1"/>
    <col min="776" max="776" width="6.7109375" style="38" customWidth="1"/>
    <col min="777" max="777" width="5.7109375" style="38" customWidth="1"/>
    <col min="778" max="778" width="6.7109375" style="38" customWidth="1"/>
    <col min="779" max="779" width="15.28515625" style="38" customWidth="1"/>
    <col min="780" max="780" width="4.7109375" style="38" customWidth="1"/>
    <col min="781" max="781" width="5.42578125" style="38" customWidth="1"/>
    <col min="782" max="782" width="6.5703125" style="38" customWidth="1"/>
    <col min="783" max="783" width="7.140625" style="38" customWidth="1"/>
    <col min="784" max="784" width="8.85546875" style="38" customWidth="1"/>
    <col min="785" max="785" width="8.28515625" style="38" customWidth="1"/>
    <col min="786" max="786" width="8.7109375" style="38" customWidth="1"/>
    <col min="787" max="787" width="9.140625" style="38"/>
    <col min="788" max="789" width="0" style="38" hidden="1" customWidth="1"/>
    <col min="790" max="1024" width="9.140625" style="38"/>
    <col min="1025" max="1025" width="2.85546875" style="38" customWidth="1"/>
    <col min="1026" max="1026" width="7.42578125" style="38" customWidth="1"/>
    <col min="1027" max="1027" width="25.7109375" style="38" customWidth="1"/>
    <col min="1028" max="1028" width="4.7109375" style="38" customWidth="1"/>
    <col min="1029" max="1030" width="7.28515625" style="38" customWidth="1"/>
    <col min="1031" max="1031" width="6.85546875" style="38" customWidth="1"/>
    <col min="1032" max="1032" width="6.7109375" style="38" customWidth="1"/>
    <col min="1033" max="1033" width="5.7109375" style="38" customWidth="1"/>
    <col min="1034" max="1034" width="6.7109375" style="38" customWidth="1"/>
    <col min="1035" max="1035" width="15.28515625" style="38" customWidth="1"/>
    <col min="1036" max="1036" width="4.7109375" style="38" customWidth="1"/>
    <col min="1037" max="1037" width="5.42578125" style="38" customWidth="1"/>
    <col min="1038" max="1038" width="6.5703125" style="38" customWidth="1"/>
    <col min="1039" max="1039" width="7.140625" style="38" customWidth="1"/>
    <col min="1040" max="1040" width="8.85546875" style="38" customWidth="1"/>
    <col min="1041" max="1041" width="8.28515625" style="38" customWidth="1"/>
    <col min="1042" max="1042" width="8.7109375" style="38" customWidth="1"/>
    <col min="1043" max="1043" width="9.140625" style="38"/>
    <col min="1044" max="1045" width="0" style="38" hidden="1" customWidth="1"/>
    <col min="1046" max="1280" width="9.140625" style="38"/>
    <col min="1281" max="1281" width="2.85546875" style="38" customWidth="1"/>
    <col min="1282" max="1282" width="7.42578125" style="38" customWidth="1"/>
    <col min="1283" max="1283" width="25.7109375" style="38" customWidth="1"/>
    <col min="1284" max="1284" width="4.7109375" style="38" customWidth="1"/>
    <col min="1285" max="1286" width="7.28515625" style="38" customWidth="1"/>
    <col min="1287" max="1287" width="6.85546875" style="38" customWidth="1"/>
    <col min="1288" max="1288" width="6.7109375" style="38" customWidth="1"/>
    <col min="1289" max="1289" width="5.7109375" style="38" customWidth="1"/>
    <col min="1290" max="1290" width="6.7109375" style="38" customWidth="1"/>
    <col min="1291" max="1291" width="15.28515625" style="38" customWidth="1"/>
    <col min="1292" max="1292" width="4.7109375" style="38" customWidth="1"/>
    <col min="1293" max="1293" width="5.42578125" style="38" customWidth="1"/>
    <col min="1294" max="1294" width="6.5703125" style="38" customWidth="1"/>
    <col min="1295" max="1295" width="7.140625" style="38" customWidth="1"/>
    <col min="1296" max="1296" width="8.85546875" style="38" customWidth="1"/>
    <col min="1297" max="1297" width="8.28515625" style="38" customWidth="1"/>
    <col min="1298" max="1298" width="8.7109375" style="38" customWidth="1"/>
    <col min="1299" max="1299" width="9.140625" style="38"/>
    <col min="1300" max="1301" width="0" style="38" hidden="1" customWidth="1"/>
    <col min="1302" max="1536" width="9.140625" style="38"/>
    <col min="1537" max="1537" width="2.85546875" style="38" customWidth="1"/>
    <col min="1538" max="1538" width="7.42578125" style="38" customWidth="1"/>
    <col min="1539" max="1539" width="25.7109375" style="38" customWidth="1"/>
    <col min="1540" max="1540" width="4.7109375" style="38" customWidth="1"/>
    <col min="1541" max="1542" width="7.28515625" style="38" customWidth="1"/>
    <col min="1543" max="1543" width="6.85546875" style="38" customWidth="1"/>
    <col min="1544" max="1544" width="6.7109375" style="38" customWidth="1"/>
    <col min="1545" max="1545" width="5.7109375" style="38" customWidth="1"/>
    <col min="1546" max="1546" width="6.7109375" style="38" customWidth="1"/>
    <col min="1547" max="1547" width="15.28515625" style="38" customWidth="1"/>
    <col min="1548" max="1548" width="4.7109375" style="38" customWidth="1"/>
    <col min="1549" max="1549" width="5.42578125" style="38" customWidth="1"/>
    <col min="1550" max="1550" width="6.5703125" style="38" customWidth="1"/>
    <col min="1551" max="1551" width="7.140625" style="38" customWidth="1"/>
    <col min="1552" max="1552" width="8.85546875" style="38" customWidth="1"/>
    <col min="1553" max="1553" width="8.28515625" style="38" customWidth="1"/>
    <col min="1554" max="1554" width="8.7109375" style="38" customWidth="1"/>
    <col min="1555" max="1555" width="9.140625" style="38"/>
    <col min="1556" max="1557" width="0" style="38" hidden="1" customWidth="1"/>
    <col min="1558" max="1792" width="9.140625" style="38"/>
    <col min="1793" max="1793" width="2.85546875" style="38" customWidth="1"/>
    <col min="1794" max="1794" width="7.42578125" style="38" customWidth="1"/>
    <col min="1795" max="1795" width="25.7109375" style="38" customWidth="1"/>
    <col min="1796" max="1796" width="4.7109375" style="38" customWidth="1"/>
    <col min="1797" max="1798" width="7.28515625" style="38" customWidth="1"/>
    <col min="1799" max="1799" width="6.85546875" style="38" customWidth="1"/>
    <col min="1800" max="1800" width="6.7109375" style="38" customWidth="1"/>
    <col min="1801" max="1801" width="5.7109375" style="38" customWidth="1"/>
    <col min="1802" max="1802" width="6.7109375" style="38" customWidth="1"/>
    <col min="1803" max="1803" width="15.28515625" style="38" customWidth="1"/>
    <col min="1804" max="1804" width="4.7109375" style="38" customWidth="1"/>
    <col min="1805" max="1805" width="5.42578125" style="38" customWidth="1"/>
    <col min="1806" max="1806" width="6.5703125" style="38" customWidth="1"/>
    <col min="1807" max="1807" width="7.140625" style="38" customWidth="1"/>
    <col min="1808" max="1808" width="8.85546875" style="38" customWidth="1"/>
    <col min="1809" max="1809" width="8.28515625" style="38" customWidth="1"/>
    <col min="1810" max="1810" width="8.7109375" style="38" customWidth="1"/>
    <col min="1811" max="1811" width="9.140625" style="38"/>
    <col min="1812" max="1813" width="0" style="38" hidden="1" customWidth="1"/>
    <col min="1814" max="2048" width="9.140625" style="38"/>
    <col min="2049" max="2049" width="2.85546875" style="38" customWidth="1"/>
    <col min="2050" max="2050" width="7.42578125" style="38" customWidth="1"/>
    <col min="2051" max="2051" width="25.7109375" style="38" customWidth="1"/>
    <col min="2052" max="2052" width="4.7109375" style="38" customWidth="1"/>
    <col min="2053" max="2054" width="7.28515625" style="38" customWidth="1"/>
    <col min="2055" max="2055" width="6.85546875" style="38" customWidth="1"/>
    <col min="2056" max="2056" width="6.7109375" style="38" customWidth="1"/>
    <col min="2057" max="2057" width="5.7109375" style="38" customWidth="1"/>
    <col min="2058" max="2058" width="6.7109375" style="38" customWidth="1"/>
    <col min="2059" max="2059" width="15.28515625" style="38" customWidth="1"/>
    <col min="2060" max="2060" width="4.7109375" style="38" customWidth="1"/>
    <col min="2061" max="2061" width="5.42578125" style="38" customWidth="1"/>
    <col min="2062" max="2062" width="6.5703125" style="38" customWidth="1"/>
    <col min="2063" max="2063" width="7.140625" style="38" customWidth="1"/>
    <col min="2064" max="2064" width="8.85546875" style="38" customWidth="1"/>
    <col min="2065" max="2065" width="8.28515625" style="38" customWidth="1"/>
    <col min="2066" max="2066" width="8.7109375" style="38" customWidth="1"/>
    <col min="2067" max="2067" width="9.140625" style="38"/>
    <col min="2068" max="2069" width="0" style="38" hidden="1" customWidth="1"/>
    <col min="2070" max="2304" width="9.140625" style="38"/>
    <col min="2305" max="2305" width="2.85546875" style="38" customWidth="1"/>
    <col min="2306" max="2306" width="7.42578125" style="38" customWidth="1"/>
    <col min="2307" max="2307" width="25.7109375" style="38" customWidth="1"/>
    <col min="2308" max="2308" width="4.7109375" style="38" customWidth="1"/>
    <col min="2309" max="2310" width="7.28515625" style="38" customWidth="1"/>
    <col min="2311" max="2311" width="6.85546875" style="38" customWidth="1"/>
    <col min="2312" max="2312" width="6.7109375" style="38" customWidth="1"/>
    <col min="2313" max="2313" width="5.7109375" style="38" customWidth="1"/>
    <col min="2314" max="2314" width="6.7109375" style="38" customWidth="1"/>
    <col min="2315" max="2315" width="15.28515625" style="38" customWidth="1"/>
    <col min="2316" max="2316" width="4.7109375" style="38" customWidth="1"/>
    <col min="2317" max="2317" width="5.42578125" style="38" customWidth="1"/>
    <col min="2318" max="2318" width="6.5703125" style="38" customWidth="1"/>
    <col min="2319" max="2319" width="7.140625" style="38" customWidth="1"/>
    <col min="2320" max="2320" width="8.85546875" style="38" customWidth="1"/>
    <col min="2321" max="2321" width="8.28515625" style="38" customWidth="1"/>
    <col min="2322" max="2322" width="8.7109375" style="38" customWidth="1"/>
    <col min="2323" max="2323" width="9.140625" style="38"/>
    <col min="2324" max="2325" width="0" style="38" hidden="1" customWidth="1"/>
    <col min="2326" max="2560" width="9.140625" style="38"/>
    <col min="2561" max="2561" width="2.85546875" style="38" customWidth="1"/>
    <col min="2562" max="2562" width="7.42578125" style="38" customWidth="1"/>
    <col min="2563" max="2563" width="25.7109375" style="38" customWidth="1"/>
    <col min="2564" max="2564" width="4.7109375" style="38" customWidth="1"/>
    <col min="2565" max="2566" width="7.28515625" style="38" customWidth="1"/>
    <col min="2567" max="2567" width="6.85546875" style="38" customWidth="1"/>
    <col min="2568" max="2568" width="6.7109375" style="38" customWidth="1"/>
    <col min="2569" max="2569" width="5.7109375" style="38" customWidth="1"/>
    <col min="2570" max="2570" width="6.7109375" style="38" customWidth="1"/>
    <col min="2571" max="2571" width="15.28515625" style="38" customWidth="1"/>
    <col min="2572" max="2572" width="4.7109375" style="38" customWidth="1"/>
    <col min="2573" max="2573" width="5.42578125" style="38" customWidth="1"/>
    <col min="2574" max="2574" width="6.5703125" style="38" customWidth="1"/>
    <col min="2575" max="2575" width="7.140625" style="38" customWidth="1"/>
    <col min="2576" max="2576" width="8.85546875" style="38" customWidth="1"/>
    <col min="2577" max="2577" width="8.28515625" style="38" customWidth="1"/>
    <col min="2578" max="2578" width="8.7109375" style="38" customWidth="1"/>
    <col min="2579" max="2579" width="9.140625" style="38"/>
    <col min="2580" max="2581" width="0" style="38" hidden="1" customWidth="1"/>
    <col min="2582" max="2816" width="9.140625" style="38"/>
    <col min="2817" max="2817" width="2.85546875" style="38" customWidth="1"/>
    <col min="2818" max="2818" width="7.42578125" style="38" customWidth="1"/>
    <col min="2819" max="2819" width="25.7109375" style="38" customWidth="1"/>
    <col min="2820" max="2820" width="4.7109375" style="38" customWidth="1"/>
    <col min="2821" max="2822" width="7.28515625" style="38" customWidth="1"/>
    <col min="2823" max="2823" width="6.85546875" style="38" customWidth="1"/>
    <col min="2824" max="2824" width="6.7109375" style="38" customWidth="1"/>
    <col min="2825" max="2825" width="5.7109375" style="38" customWidth="1"/>
    <col min="2826" max="2826" width="6.7109375" style="38" customWidth="1"/>
    <col min="2827" max="2827" width="15.28515625" style="38" customWidth="1"/>
    <col min="2828" max="2828" width="4.7109375" style="38" customWidth="1"/>
    <col min="2829" max="2829" width="5.42578125" style="38" customWidth="1"/>
    <col min="2830" max="2830" width="6.5703125" style="38" customWidth="1"/>
    <col min="2831" max="2831" width="7.140625" style="38" customWidth="1"/>
    <col min="2832" max="2832" width="8.85546875" style="38" customWidth="1"/>
    <col min="2833" max="2833" width="8.28515625" style="38" customWidth="1"/>
    <col min="2834" max="2834" width="8.7109375" style="38" customWidth="1"/>
    <col min="2835" max="2835" width="9.140625" style="38"/>
    <col min="2836" max="2837" width="0" style="38" hidden="1" customWidth="1"/>
    <col min="2838" max="3072" width="9.140625" style="38"/>
    <col min="3073" max="3073" width="2.85546875" style="38" customWidth="1"/>
    <col min="3074" max="3074" width="7.42578125" style="38" customWidth="1"/>
    <col min="3075" max="3075" width="25.7109375" style="38" customWidth="1"/>
    <col min="3076" max="3076" width="4.7109375" style="38" customWidth="1"/>
    <col min="3077" max="3078" width="7.28515625" style="38" customWidth="1"/>
    <col min="3079" max="3079" width="6.85546875" style="38" customWidth="1"/>
    <col min="3080" max="3080" width="6.7109375" style="38" customWidth="1"/>
    <col min="3081" max="3081" width="5.7109375" style="38" customWidth="1"/>
    <col min="3082" max="3082" width="6.7109375" style="38" customWidth="1"/>
    <col min="3083" max="3083" width="15.28515625" style="38" customWidth="1"/>
    <col min="3084" max="3084" width="4.7109375" style="38" customWidth="1"/>
    <col min="3085" max="3085" width="5.42578125" style="38" customWidth="1"/>
    <col min="3086" max="3086" width="6.5703125" style="38" customWidth="1"/>
    <col min="3087" max="3087" width="7.140625" style="38" customWidth="1"/>
    <col min="3088" max="3088" width="8.85546875" style="38" customWidth="1"/>
    <col min="3089" max="3089" width="8.28515625" style="38" customWidth="1"/>
    <col min="3090" max="3090" width="8.7109375" style="38" customWidth="1"/>
    <col min="3091" max="3091" width="9.140625" style="38"/>
    <col min="3092" max="3093" width="0" style="38" hidden="1" customWidth="1"/>
    <col min="3094" max="3328" width="9.140625" style="38"/>
    <col min="3329" max="3329" width="2.85546875" style="38" customWidth="1"/>
    <col min="3330" max="3330" width="7.42578125" style="38" customWidth="1"/>
    <col min="3331" max="3331" width="25.7109375" style="38" customWidth="1"/>
    <col min="3332" max="3332" width="4.7109375" style="38" customWidth="1"/>
    <col min="3333" max="3334" width="7.28515625" style="38" customWidth="1"/>
    <col min="3335" max="3335" width="6.85546875" style="38" customWidth="1"/>
    <col min="3336" max="3336" width="6.7109375" style="38" customWidth="1"/>
    <col min="3337" max="3337" width="5.7109375" style="38" customWidth="1"/>
    <col min="3338" max="3338" width="6.7109375" style="38" customWidth="1"/>
    <col min="3339" max="3339" width="15.28515625" style="38" customWidth="1"/>
    <col min="3340" max="3340" width="4.7109375" style="38" customWidth="1"/>
    <col min="3341" max="3341" width="5.42578125" style="38" customWidth="1"/>
    <col min="3342" max="3342" width="6.5703125" style="38" customWidth="1"/>
    <col min="3343" max="3343" width="7.140625" style="38" customWidth="1"/>
    <col min="3344" max="3344" width="8.85546875" style="38" customWidth="1"/>
    <col min="3345" max="3345" width="8.28515625" style="38" customWidth="1"/>
    <col min="3346" max="3346" width="8.7109375" style="38" customWidth="1"/>
    <col min="3347" max="3347" width="9.140625" style="38"/>
    <col min="3348" max="3349" width="0" style="38" hidden="1" customWidth="1"/>
    <col min="3350" max="3584" width="9.140625" style="38"/>
    <col min="3585" max="3585" width="2.85546875" style="38" customWidth="1"/>
    <col min="3586" max="3586" width="7.42578125" style="38" customWidth="1"/>
    <col min="3587" max="3587" width="25.7109375" style="38" customWidth="1"/>
    <col min="3588" max="3588" width="4.7109375" style="38" customWidth="1"/>
    <col min="3589" max="3590" width="7.28515625" style="38" customWidth="1"/>
    <col min="3591" max="3591" width="6.85546875" style="38" customWidth="1"/>
    <col min="3592" max="3592" width="6.7109375" style="38" customWidth="1"/>
    <col min="3593" max="3593" width="5.7109375" style="38" customWidth="1"/>
    <col min="3594" max="3594" width="6.7109375" style="38" customWidth="1"/>
    <col min="3595" max="3595" width="15.28515625" style="38" customWidth="1"/>
    <col min="3596" max="3596" width="4.7109375" style="38" customWidth="1"/>
    <col min="3597" max="3597" width="5.42578125" style="38" customWidth="1"/>
    <col min="3598" max="3598" width="6.5703125" style="38" customWidth="1"/>
    <col min="3599" max="3599" width="7.140625" style="38" customWidth="1"/>
    <col min="3600" max="3600" width="8.85546875" style="38" customWidth="1"/>
    <col min="3601" max="3601" width="8.28515625" style="38" customWidth="1"/>
    <col min="3602" max="3602" width="8.7109375" style="38" customWidth="1"/>
    <col min="3603" max="3603" width="9.140625" style="38"/>
    <col min="3604" max="3605" width="0" style="38" hidden="1" customWidth="1"/>
    <col min="3606" max="3840" width="9.140625" style="38"/>
    <col min="3841" max="3841" width="2.85546875" style="38" customWidth="1"/>
    <col min="3842" max="3842" width="7.42578125" style="38" customWidth="1"/>
    <col min="3843" max="3843" width="25.7109375" style="38" customWidth="1"/>
    <col min="3844" max="3844" width="4.7109375" style="38" customWidth="1"/>
    <col min="3845" max="3846" width="7.28515625" style="38" customWidth="1"/>
    <col min="3847" max="3847" width="6.85546875" style="38" customWidth="1"/>
    <col min="3848" max="3848" width="6.7109375" style="38" customWidth="1"/>
    <col min="3849" max="3849" width="5.7109375" style="38" customWidth="1"/>
    <col min="3850" max="3850" width="6.7109375" style="38" customWidth="1"/>
    <col min="3851" max="3851" width="15.28515625" style="38" customWidth="1"/>
    <col min="3852" max="3852" width="4.7109375" style="38" customWidth="1"/>
    <col min="3853" max="3853" width="5.42578125" style="38" customWidth="1"/>
    <col min="3854" max="3854" width="6.5703125" style="38" customWidth="1"/>
    <col min="3855" max="3855" width="7.140625" style="38" customWidth="1"/>
    <col min="3856" max="3856" width="8.85546875" style="38" customWidth="1"/>
    <col min="3857" max="3857" width="8.28515625" style="38" customWidth="1"/>
    <col min="3858" max="3858" width="8.7109375" style="38" customWidth="1"/>
    <col min="3859" max="3859" width="9.140625" style="38"/>
    <col min="3860" max="3861" width="0" style="38" hidden="1" customWidth="1"/>
    <col min="3862" max="4096" width="9.140625" style="38"/>
    <col min="4097" max="4097" width="2.85546875" style="38" customWidth="1"/>
    <col min="4098" max="4098" width="7.42578125" style="38" customWidth="1"/>
    <col min="4099" max="4099" width="25.7109375" style="38" customWidth="1"/>
    <col min="4100" max="4100" width="4.7109375" style="38" customWidth="1"/>
    <col min="4101" max="4102" width="7.28515625" style="38" customWidth="1"/>
    <col min="4103" max="4103" width="6.85546875" style="38" customWidth="1"/>
    <col min="4104" max="4104" width="6.7109375" style="38" customWidth="1"/>
    <col min="4105" max="4105" width="5.7109375" style="38" customWidth="1"/>
    <col min="4106" max="4106" width="6.7109375" style="38" customWidth="1"/>
    <col min="4107" max="4107" width="15.28515625" style="38" customWidth="1"/>
    <col min="4108" max="4108" width="4.7109375" style="38" customWidth="1"/>
    <col min="4109" max="4109" width="5.42578125" style="38" customWidth="1"/>
    <col min="4110" max="4110" width="6.5703125" style="38" customWidth="1"/>
    <col min="4111" max="4111" width="7.140625" style="38" customWidth="1"/>
    <col min="4112" max="4112" width="8.85546875" style="38" customWidth="1"/>
    <col min="4113" max="4113" width="8.28515625" style="38" customWidth="1"/>
    <col min="4114" max="4114" width="8.7109375" style="38" customWidth="1"/>
    <col min="4115" max="4115" width="9.140625" style="38"/>
    <col min="4116" max="4117" width="0" style="38" hidden="1" customWidth="1"/>
    <col min="4118" max="4352" width="9.140625" style="38"/>
    <col min="4353" max="4353" width="2.85546875" style="38" customWidth="1"/>
    <col min="4354" max="4354" width="7.42578125" style="38" customWidth="1"/>
    <col min="4355" max="4355" width="25.7109375" style="38" customWidth="1"/>
    <col min="4356" max="4356" width="4.7109375" style="38" customWidth="1"/>
    <col min="4357" max="4358" width="7.28515625" style="38" customWidth="1"/>
    <col min="4359" max="4359" width="6.85546875" style="38" customWidth="1"/>
    <col min="4360" max="4360" width="6.7109375" style="38" customWidth="1"/>
    <col min="4361" max="4361" width="5.7109375" style="38" customWidth="1"/>
    <col min="4362" max="4362" width="6.7109375" style="38" customWidth="1"/>
    <col min="4363" max="4363" width="15.28515625" style="38" customWidth="1"/>
    <col min="4364" max="4364" width="4.7109375" style="38" customWidth="1"/>
    <col min="4365" max="4365" width="5.42578125" style="38" customWidth="1"/>
    <col min="4366" max="4366" width="6.5703125" style="38" customWidth="1"/>
    <col min="4367" max="4367" width="7.140625" style="38" customWidth="1"/>
    <col min="4368" max="4368" width="8.85546875" style="38" customWidth="1"/>
    <col min="4369" max="4369" width="8.28515625" style="38" customWidth="1"/>
    <col min="4370" max="4370" width="8.7109375" style="38" customWidth="1"/>
    <col min="4371" max="4371" width="9.140625" style="38"/>
    <col min="4372" max="4373" width="0" style="38" hidden="1" customWidth="1"/>
    <col min="4374" max="4608" width="9.140625" style="38"/>
    <col min="4609" max="4609" width="2.85546875" style="38" customWidth="1"/>
    <col min="4610" max="4610" width="7.42578125" style="38" customWidth="1"/>
    <col min="4611" max="4611" width="25.7109375" style="38" customWidth="1"/>
    <col min="4612" max="4612" width="4.7109375" style="38" customWidth="1"/>
    <col min="4613" max="4614" width="7.28515625" style="38" customWidth="1"/>
    <col min="4615" max="4615" width="6.85546875" style="38" customWidth="1"/>
    <col min="4616" max="4616" width="6.7109375" style="38" customWidth="1"/>
    <col min="4617" max="4617" width="5.7109375" style="38" customWidth="1"/>
    <col min="4618" max="4618" width="6.7109375" style="38" customWidth="1"/>
    <col min="4619" max="4619" width="15.28515625" style="38" customWidth="1"/>
    <col min="4620" max="4620" width="4.7109375" style="38" customWidth="1"/>
    <col min="4621" max="4621" width="5.42578125" style="38" customWidth="1"/>
    <col min="4622" max="4622" width="6.5703125" style="38" customWidth="1"/>
    <col min="4623" max="4623" width="7.140625" style="38" customWidth="1"/>
    <col min="4624" max="4624" width="8.85546875" style="38" customWidth="1"/>
    <col min="4625" max="4625" width="8.28515625" style="38" customWidth="1"/>
    <col min="4626" max="4626" width="8.7109375" style="38" customWidth="1"/>
    <col min="4627" max="4627" width="9.140625" style="38"/>
    <col min="4628" max="4629" width="0" style="38" hidden="1" customWidth="1"/>
    <col min="4630" max="4864" width="9.140625" style="38"/>
    <col min="4865" max="4865" width="2.85546875" style="38" customWidth="1"/>
    <col min="4866" max="4866" width="7.42578125" style="38" customWidth="1"/>
    <col min="4867" max="4867" width="25.7109375" style="38" customWidth="1"/>
    <col min="4868" max="4868" width="4.7109375" style="38" customWidth="1"/>
    <col min="4869" max="4870" width="7.28515625" style="38" customWidth="1"/>
    <col min="4871" max="4871" width="6.85546875" style="38" customWidth="1"/>
    <col min="4872" max="4872" width="6.7109375" style="38" customWidth="1"/>
    <col min="4873" max="4873" width="5.7109375" style="38" customWidth="1"/>
    <col min="4874" max="4874" width="6.7109375" style="38" customWidth="1"/>
    <col min="4875" max="4875" width="15.28515625" style="38" customWidth="1"/>
    <col min="4876" max="4876" width="4.7109375" style="38" customWidth="1"/>
    <col min="4877" max="4877" width="5.42578125" style="38" customWidth="1"/>
    <col min="4878" max="4878" width="6.5703125" style="38" customWidth="1"/>
    <col min="4879" max="4879" width="7.140625" style="38" customWidth="1"/>
    <col min="4880" max="4880" width="8.85546875" style="38" customWidth="1"/>
    <col min="4881" max="4881" width="8.28515625" style="38" customWidth="1"/>
    <col min="4882" max="4882" width="8.7109375" style="38" customWidth="1"/>
    <col min="4883" max="4883" width="9.140625" style="38"/>
    <col min="4884" max="4885" width="0" style="38" hidden="1" customWidth="1"/>
    <col min="4886" max="5120" width="9.140625" style="38"/>
    <col min="5121" max="5121" width="2.85546875" style="38" customWidth="1"/>
    <col min="5122" max="5122" width="7.42578125" style="38" customWidth="1"/>
    <col min="5123" max="5123" width="25.7109375" style="38" customWidth="1"/>
    <col min="5124" max="5124" width="4.7109375" style="38" customWidth="1"/>
    <col min="5125" max="5126" width="7.28515625" style="38" customWidth="1"/>
    <col min="5127" max="5127" width="6.85546875" style="38" customWidth="1"/>
    <col min="5128" max="5128" width="6.7109375" style="38" customWidth="1"/>
    <col min="5129" max="5129" width="5.7109375" style="38" customWidth="1"/>
    <col min="5130" max="5130" width="6.7109375" style="38" customWidth="1"/>
    <col min="5131" max="5131" width="15.28515625" style="38" customWidth="1"/>
    <col min="5132" max="5132" width="4.7109375" style="38" customWidth="1"/>
    <col min="5133" max="5133" width="5.42578125" style="38" customWidth="1"/>
    <col min="5134" max="5134" width="6.5703125" style="38" customWidth="1"/>
    <col min="5135" max="5135" width="7.140625" style="38" customWidth="1"/>
    <col min="5136" max="5136" width="8.85546875" style="38" customWidth="1"/>
    <col min="5137" max="5137" width="8.28515625" style="38" customWidth="1"/>
    <col min="5138" max="5138" width="8.7109375" style="38" customWidth="1"/>
    <col min="5139" max="5139" width="9.140625" style="38"/>
    <col min="5140" max="5141" width="0" style="38" hidden="1" customWidth="1"/>
    <col min="5142" max="5376" width="9.140625" style="38"/>
    <col min="5377" max="5377" width="2.85546875" style="38" customWidth="1"/>
    <col min="5378" max="5378" width="7.42578125" style="38" customWidth="1"/>
    <col min="5379" max="5379" width="25.7109375" style="38" customWidth="1"/>
    <col min="5380" max="5380" width="4.7109375" style="38" customWidth="1"/>
    <col min="5381" max="5382" width="7.28515625" style="38" customWidth="1"/>
    <col min="5383" max="5383" width="6.85546875" style="38" customWidth="1"/>
    <col min="5384" max="5384" width="6.7109375" style="38" customWidth="1"/>
    <col min="5385" max="5385" width="5.7109375" style="38" customWidth="1"/>
    <col min="5386" max="5386" width="6.7109375" style="38" customWidth="1"/>
    <col min="5387" max="5387" width="15.28515625" style="38" customWidth="1"/>
    <col min="5388" max="5388" width="4.7109375" style="38" customWidth="1"/>
    <col min="5389" max="5389" width="5.42578125" style="38" customWidth="1"/>
    <col min="5390" max="5390" width="6.5703125" style="38" customWidth="1"/>
    <col min="5391" max="5391" width="7.140625" style="38" customWidth="1"/>
    <col min="5392" max="5392" width="8.85546875" style="38" customWidth="1"/>
    <col min="5393" max="5393" width="8.28515625" style="38" customWidth="1"/>
    <col min="5394" max="5394" width="8.7109375" style="38" customWidth="1"/>
    <col min="5395" max="5395" width="9.140625" style="38"/>
    <col min="5396" max="5397" width="0" style="38" hidden="1" customWidth="1"/>
    <col min="5398" max="5632" width="9.140625" style="38"/>
    <col min="5633" max="5633" width="2.85546875" style="38" customWidth="1"/>
    <col min="5634" max="5634" width="7.42578125" style="38" customWidth="1"/>
    <col min="5635" max="5635" width="25.7109375" style="38" customWidth="1"/>
    <col min="5636" max="5636" width="4.7109375" style="38" customWidth="1"/>
    <col min="5637" max="5638" width="7.28515625" style="38" customWidth="1"/>
    <col min="5639" max="5639" width="6.85546875" style="38" customWidth="1"/>
    <col min="5640" max="5640" width="6.7109375" style="38" customWidth="1"/>
    <col min="5641" max="5641" width="5.7109375" style="38" customWidth="1"/>
    <col min="5642" max="5642" width="6.7109375" style="38" customWidth="1"/>
    <col min="5643" max="5643" width="15.28515625" style="38" customWidth="1"/>
    <col min="5644" max="5644" width="4.7109375" style="38" customWidth="1"/>
    <col min="5645" max="5645" width="5.42578125" style="38" customWidth="1"/>
    <col min="5646" max="5646" width="6.5703125" style="38" customWidth="1"/>
    <col min="5647" max="5647" width="7.140625" style="38" customWidth="1"/>
    <col min="5648" max="5648" width="8.85546875" style="38" customWidth="1"/>
    <col min="5649" max="5649" width="8.28515625" style="38" customWidth="1"/>
    <col min="5650" max="5650" width="8.7109375" style="38" customWidth="1"/>
    <col min="5651" max="5651" width="9.140625" style="38"/>
    <col min="5652" max="5653" width="0" style="38" hidden="1" customWidth="1"/>
    <col min="5654" max="5888" width="9.140625" style="38"/>
    <col min="5889" max="5889" width="2.85546875" style="38" customWidth="1"/>
    <col min="5890" max="5890" width="7.42578125" style="38" customWidth="1"/>
    <col min="5891" max="5891" width="25.7109375" style="38" customWidth="1"/>
    <col min="5892" max="5892" width="4.7109375" style="38" customWidth="1"/>
    <col min="5893" max="5894" width="7.28515625" style="38" customWidth="1"/>
    <col min="5895" max="5895" width="6.85546875" style="38" customWidth="1"/>
    <col min="5896" max="5896" width="6.7109375" style="38" customWidth="1"/>
    <col min="5897" max="5897" width="5.7109375" style="38" customWidth="1"/>
    <col min="5898" max="5898" width="6.7109375" style="38" customWidth="1"/>
    <col min="5899" max="5899" width="15.28515625" style="38" customWidth="1"/>
    <col min="5900" max="5900" width="4.7109375" style="38" customWidth="1"/>
    <col min="5901" max="5901" width="5.42578125" style="38" customWidth="1"/>
    <col min="5902" max="5902" width="6.5703125" style="38" customWidth="1"/>
    <col min="5903" max="5903" width="7.140625" style="38" customWidth="1"/>
    <col min="5904" max="5904" width="8.85546875" style="38" customWidth="1"/>
    <col min="5905" max="5905" width="8.28515625" style="38" customWidth="1"/>
    <col min="5906" max="5906" width="8.7109375" style="38" customWidth="1"/>
    <col min="5907" max="5907" width="9.140625" style="38"/>
    <col min="5908" max="5909" width="0" style="38" hidden="1" customWidth="1"/>
    <col min="5910" max="6144" width="9.140625" style="38"/>
    <col min="6145" max="6145" width="2.85546875" style="38" customWidth="1"/>
    <col min="6146" max="6146" width="7.42578125" style="38" customWidth="1"/>
    <col min="6147" max="6147" width="25.7109375" style="38" customWidth="1"/>
    <col min="6148" max="6148" width="4.7109375" style="38" customWidth="1"/>
    <col min="6149" max="6150" width="7.28515625" style="38" customWidth="1"/>
    <col min="6151" max="6151" width="6.85546875" style="38" customWidth="1"/>
    <col min="6152" max="6152" width="6.7109375" style="38" customWidth="1"/>
    <col min="6153" max="6153" width="5.7109375" style="38" customWidth="1"/>
    <col min="6154" max="6154" width="6.7109375" style="38" customWidth="1"/>
    <col min="6155" max="6155" width="15.28515625" style="38" customWidth="1"/>
    <col min="6156" max="6156" width="4.7109375" style="38" customWidth="1"/>
    <col min="6157" max="6157" width="5.42578125" style="38" customWidth="1"/>
    <col min="6158" max="6158" width="6.5703125" style="38" customWidth="1"/>
    <col min="6159" max="6159" width="7.140625" style="38" customWidth="1"/>
    <col min="6160" max="6160" width="8.85546875" style="38" customWidth="1"/>
    <col min="6161" max="6161" width="8.28515625" style="38" customWidth="1"/>
    <col min="6162" max="6162" width="8.7109375" style="38" customWidth="1"/>
    <col min="6163" max="6163" width="9.140625" style="38"/>
    <col min="6164" max="6165" width="0" style="38" hidden="1" customWidth="1"/>
    <col min="6166" max="6400" width="9.140625" style="38"/>
    <col min="6401" max="6401" width="2.85546875" style="38" customWidth="1"/>
    <col min="6402" max="6402" width="7.42578125" style="38" customWidth="1"/>
    <col min="6403" max="6403" width="25.7109375" style="38" customWidth="1"/>
    <col min="6404" max="6404" width="4.7109375" style="38" customWidth="1"/>
    <col min="6405" max="6406" width="7.28515625" style="38" customWidth="1"/>
    <col min="6407" max="6407" width="6.85546875" style="38" customWidth="1"/>
    <col min="6408" max="6408" width="6.7109375" style="38" customWidth="1"/>
    <col min="6409" max="6409" width="5.7109375" style="38" customWidth="1"/>
    <col min="6410" max="6410" width="6.7109375" style="38" customWidth="1"/>
    <col min="6411" max="6411" width="15.28515625" style="38" customWidth="1"/>
    <col min="6412" max="6412" width="4.7109375" style="38" customWidth="1"/>
    <col min="6413" max="6413" width="5.42578125" style="38" customWidth="1"/>
    <col min="6414" max="6414" width="6.5703125" style="38" customWidth="1"/>
    <col min="6415" max="6415" width="7.140625" style="38" customWidth="1"/>
    <col min="6416" max="6416" width="8.85546875" style="38" customWidth="1"/>
    <col min="6417" max="6417" width="8.28515625" style="38" customWidth="1"/>
    <col min="6418" max="6418" width="8.7109375" style="38" customWidth="1"/>
    <col min="6419" max="6419" width="9.140625" style="38"/>
    <col min="6420" max="6421" width="0" style="38" hidden="1" customWidth="1"/>
    <col min="6422" max="6656" width="9.140625" style="38"/>
    <col min="6657" max="6657" width="2.85546875" style="38" customWidth="1"/>
    <col min="6658" max="6658" width="7.42578125" style="38" customWidth="1"/>
    <col min="6659" max="6659" width="25.7109375" style="38" customWidth="1"/>
    <col min="6660" max="6660" width="4.7109375" style="38" customWidth="1"/>
    <col min="6661" max="6662" width="7.28515625" style="38" customWidth="1"/>
    <col min="6663" max="6663" width="6.85546875" style="38" customWidth="1"/>
    <col min="6664" max="6664" width="6.7109375" style="38" customWidth="1"/>
    <col min="6665" max="6665" width="5.7109375" style="38" customWidth="1"/>
    <col min="6666" max="6666" width="6.7109375" style="38" customWidth="1"/>
    <col min="6667" max="6667" width="15.28515625" style="38" customWidth="1"/>
    <col min="6668" max="6668" width="4.7109375" style="38" customWidth="1"/>
    <col min="6669" max="6669" width="5.42578125" style="38" customWidth="1"/>
    <col min="6670" max="6670" width="6.5703125" style="38" customWidth="1"/>
    <col min="6671" max="6671" width="7.140625" style="38" customWidth="1"/>
    <col min="6672" max="6672" width="8.85546875" style="38" customWidth="1"/>
    <col min="6673" max="6673" width="8.28515625" style="38" customWidth="1"/>
    <col min="6674" max="6674" width="8.7109375" style="38" customWidth="1"/>
    <col min="6675" max="6675" width="9.140625" style="38"/>
    <col min="6676" max="6677" width="0" style="38" hidden="1" customWidth="1"/>
    <col min="6678" max="6912" width="9.140625" style="38"/>
    <col min="6913" max="6913" width="2.85546875" style="38" customWidth="1"/>
    <col min="6914" max="6914" width="7.42578125" style="38" customWidth="1"/>
    <col min="6915" max="6915" width="25.7109375" style="38" customWidth="1"/>
    <col min="6916" max="6916" width="4.7109375" style="38" customWidth="1"/>
    <col min="6917" max="6918" width="7.28515625" style="38" customWidth="1"/>
    <col min="6919" max="6919" width="6.85546875" style="38" customWidth="1"/>
    <col min="6920" max="6920" width="6.7109375" style="38" customWidth="1"/>
    <col min="6921" max="6921" width="5.7109375" style="38" customWidth="1"/>
    <col min="6922" max="6922" width="6.7109375" style="38" customWidth="1"/>
    <col min="6923" max="6923" width="15.28515625" style="38" customWidth="1"/>
    <col min="6924" max="6924" width="4.7109375" style="38" customWidth="1"/>
    <col min="6925" max="6925" width="5.42578125" style="38" customWidth="1"/>
    <col min="6926" max="6926" width="6.5703125" style="38" customWidth="1"/>
    <col min="6927" max="6927" width="7.140625" style="38" customWidth="1"/>
    <col min="6928" max="6928" width="8.85546875" style="38" customWidth="1"/>
    <col min="6929" max="6929" width="8.28515625" style="38" customWidth="1"/>
    <col min="6930" max="6930" width="8.7109375" style="38" customWidth="1"/>
    <col min="6931" max="6931" width="9.140625" style="38"/>
    <col min="6932" max="6933" width="0" style="38" hidden="1" customWidth="1"/>
    <col min="6934" max="7168" width="9.140625" style="38"/>
    <col min="7169" max="7169" width="2.85546875" style="38" customWidth="1"/>
    <col min="7170" max="7170" width="7.42578125" style="38" customWidth="1"/>
    <col min="7171" max="7171" width="25.7109375" style="38" customWidth="1"/>
    <col min="7172" max="7172" width="4.7109375" style="38" customWidth="1"/>
    <col min="7173" max="7174" width="7.28515625" style="38" customWidth="1"/>
    <col min="7175" max="7175" width="6.85546875" style="38" customWidth="1"/>
    <col min="7176" max="7176" width="6.7109375" style="38" customWidth="1"/>
    <col min="7177" max="7177" width="5.7109375" style="38" customWidth="1"/>
    <col min="7178" max="7178" width="6.7109375" style="38" customWidth="1"/>
    <col min="7179" max="7179" width="15.28515625" style="38" customWidth="1"/>
    <col min="7180" max="7180" width="4.7109375" style="38" customWidth="1"/>
    <col min="7181" max="7181" width="5.42578125" style="38" customWidth="1"/>
    <col min="7182" max="7182" width="6.5703125" style="38" customWidth="1"/>
    <col min="7183" max="7183" width="7.140625" style="38" customWidth="1"/>
    <col min="7184" max="7184" width="8.85546875" style="38" customWidth="1"/>
    <col min="7185" max="7185" width="8.28515625" style="38" customWidth="1"/>
    <col min="7186" max="7186" width="8.7109375" style="38" customWidth="1"/>
    <col min="7187" max="7187" width="9.140625" style="38"/>
    <col min="7188" max="7189" width="0" style="38" hidden="1" customWidth="1"/>
    <col min="7190" max="7424" width="9.140625" style="38"/>
    <col min="7425" max="7425" width="2.85546875" style="38" customWidth="1"/>
    <col min="7426" max="7426" width="7.42578125" style="38" customWidth="1"/>
    <col min="7427" max="7427" width="25.7109375" style="38" customWidth="1"/>
    <col min="7428" max="7428" width="4.7109375" style="38" customWidth="1"/>
    <col min="7429" max="7430" width="7.28515625" style="38" customWidth="1"/>
    <col min="7431" max="7431" width="6.85546875" style="38" customWidth="1"/>
    <col min="7432" max="7432" width="6.7109375" style="38" customWidth="1"/>
    <col min="7433" max="7433" width="5.7109375" style="38" customWidth="1"/>
    <col min="7434" max="7434" width="6.7109375" style="38" customWidth="1"/>
    <col min="7435" max="7435" width="15.28515625" style="38" customWidth="1"/>
    <col min="7436" max="7436" width="4.7109375" style="38" customWidth="1"/>
    <col min="7437" max="7437" width="5.42578125" style="38" customWidth="1"/>
    <col min="7438" max="7438" width="6.5703125" style="38" customWidth="1"/>
    <col min="7439" max="7439" width="7.140625" style="38" customWidth="1"/>
    <col min="7440" max="7440" width="8.85546875" style="38" customWidth="1"/>
    <col min="7441" max="7441" width="8.28515625" style="38" customWidth="1"/>
    <col min="7442" max="7442" width="8.7109375" style="38" customWidth="1"/>
    <col min="7443" max="7443" width="9.140625" style="38"/>
    <col min="7444" max="7445" width="0" style="38" hidden="1" customWidth="1"/>
    <col min="7446" max="7680" width="9.140625" style="38"/>
    <col min="7681" max="7681" width="2.85546875" style="38" customWidth="1"/>
    <col min="7682" max="7682" width="7.42578125" style="38" customWidth="1"/>
    <col min="7683" max="7683" width="25.7109375" style="38" customWidth="1"/>
    <col min="7684" max="7684" width="4.7109375" style="38" customWidth="1"/>
    <col min="7685" max="7686" width="7.28515625" style="38" customWidth="1"/>
    <col min="7687" max="7687" width="6.85546875" style="38" customWidth="1"/>
    <col min="7688" max="7688" width="6.7109375" style="38" customWidth="1"/>
    <col min="7689" max="7689" width="5.7109375" style="38" customWidth="1"/>
    <col min="7690" max="7690" width="6.7109375" style="38" customWidth="1"/>
    <col min="7691" max="7691" width="15.28515625" style="38" customWidth="1"/>
    <col min="7692" max="7692" width="4.7109375" style="38" customWidth="1"/>
    <col min="7693" max="7693" width="5.42578125" style="38" customWidth="1"/>
    <col min="7694" max="7694" width="6.5703125" style="38" customWidth="1"/>
    <col min="7695" max="7695" width="7.140625" style="38" customWidth="1"/>
    <col min="7696" max="7696" width="8.85546875" style="38" customWidth="1"/>
    <col min="7697" max="7697" width="8.28515625" style="38" customWidth="1"/>
    <col min="7698" max="7698" width="8.7109375" style="38" customWidth="1"/>
    <col min="7699" max="7699" width="9.140625" style="38"/>
    <col min="7700" max="7701" width="0" style="38" hidden="1" customWidth="1"/>
    <col min="7702" max="7936" width="9.140625" style="38"/>
    <col min="7937" max="7937" width="2.85546875" style="38" customWidth="1"/>
    <col min="7938" max="7938" width="7.42578125" style="38" customWidth="1"/>
    <col min="7939" max="7939" width="25.7109375" style="38" customWidth="1"/>
    <col min="7940" max="7940" width="4.7109375" style="38" customWidth="1"/>
    <col min="7941" max="7942" width="7.28515625" style="38" customWidth="1"/>
    <col min="7943" max="7943" width="6.85546875" style="38" customWidth="1"/>
    <col min="7944" max="7944" width="6.7109375" style="38" customWidth="1"/>
    <col min="7945" max="7945" width="5.7109375" style="38" customWidth="1"/>
    <col min="7946" max="7946" width="6.7109375" style="38" customWidth="1"/>
    <col min="7947" max="7947" width="15.28515625" style="38" customWidth="1"/>
    <col min="7948" max="7948" width="4.7109375" style="38" customWidth="1"/>
    <col min="7949" max="7949" width="5.42578125" style="38" customWidth="1"/>
    <col min="7950" max="7950" width="6.5703125" style="38" customWidth="1"/>
    <col min="7951" max="7951" width="7.140625" style="38" customWidth="1"/>
    <col min="7952" max="7952" width="8.85546875" style="38" customWidth="1"/>
    <col min="7953" max="7953" width="8.28515625" style="38" customWidth="1"/>
    <col min="7954" max="7954" width="8.7109375" style="38" customWidth="1"/>
    <col min="7955" max="7955" width="9.140625" style="38"/>
    <col min="7956" max="7957" width="0" style="38" hidden="1" customWidth="1"/>
    <col min="7958" max="8192" width="9.140625" style="38"/>
    <col min="8193" max="8193" width="2.85546875" style="38" customWidth="1"/>
    <col min="8194" max="8194" width="7.42578125" style="38" customWidth="1"/>
    <col min="8195" max="8195" width="25.7109375" style="38" customWidth="1"/>
    <col min="8196" max="8196" width="4.7109375" style="38" customWidth="1"/>
    <col min="8197" max="8198" width="7.28515625" style="38" customWidth="1"/>
    <col min="8199" max="8199" width="6.85546875" style="38" customWidth="1"/>
    <col min="8200" max="8200" width="6.7109375" style="38" customWidth="1"/>
    <col min="8201" max="8201" width="5.7109375" style="38" customWidth="1"/>
    <col min="8202" max="8202" width="6.7109375" style="38" customWidth="1"/>
    <col min="8203" max="8203" width="15.28515625" style="38" customWidth="1"/>
    <col min="8204" max="8204" width="4.7109375" style="38" customWidth="1"/>
    <col min="8205" max="8205" width="5.42578125" style="38" customWidth="1"/>
    <col min="8206" max="8206" width="6.5703125" style="38" customWidth="1"/>
    <col min="8207" max="8207" width="7.140625" style="38" customWidth="1"/>
    <col min="8208" max="8208" width="8.85546875" style="38" customWidth="1"/>
    <col min="8209" max="8209" width="8.28515625" style="38" customWidth="1"/>
    <col min="8210" max="8210" width="8.7109375" style="38" customWidth="1"/>
    <col min="8211" max="8211" width="9.140625" style="38"/>
    <col min="8212" max="8213" width="0" style="38" hidden="1" customWidth="1"/>
    <col min="8214" max="8448" width="9.140625" style="38"/>
    <col min="8449" max="8449" width="2.85546875" style="38" customWidth="1"/>
    <col min="8450" max="8450" width="7.42578125" style="38" customWidth="1"/>
    <col min="8451" max="8451" width="25.7109375" style="38" customWidth="1"/>
    <col min="8452" max="8452" width="4.7109375" style="38" customWidth="1"/>
    <col min="8453" max="8454" width="7.28515625" style="38" customWidth="1"/>
    <col min="8455" max="8455" width="6.85546875" style="38" customWidth="1"/>
    <col min="8456" max="8456" width="6.7109375" style="38" customWidth="1"/>
    <col min="8457" max="8457" width="5.7109375" style="38" customWidth="1"/>
    <col min="8458" max="8458" width="6.7109375" style="38" customWidth="1"/>
    <col min="8459" max="8459" width="15.28515625" style="38" customWidth="1"/>
    <col min="8460" max="8460" width="4.7109375" style="38" customWidth="1"/>
    <col min="8461" max="8461" width="5.42578125" style="38" customWidth="1"/>
    <col min="8462" max="8462" width="6.5703125" style="38" customWidth="1"/>
    <col min="8463" max="8463" width="7.140625" style="38" customWidth="1"/>
    <col min="8464" max="8464" width="8.85546875" style="38" customWidth="1"/>
    <col min="8465" max="8465" width="8.28515625" style="38" customWidth="1"/>
    <col min="8466" max="8466" width="8.7109375" style="38" customWidth="1"/>
    <col min="8467" max="8467" width="9.140625" style="38"/>
    <col min="8468" max="8469" width="0" style="38" hidden="1" customWidth="1"/>
    <col min="8470" max="8704" width="9.140625" style="38"/>
    <col min="8705" max="8705" width="2.85546875" style="38" customWidth="1"/>
    <col min="8706" max="8706" width="7.42578125" style="38" customWidth="1"/>
    <col min="8707" max="8707" width="25.7109375" style="38" customWidth="1"/>
    <col min="8708" max="8708" width="4.7109375" style="38" customWidth="1"/>
    <col min="8709" max="8710" width="7.28515625" style="38" customWidth="1"/>
    <col min="8711" max="8711" width="6.85546875" style="38" customWidth="1"/>
    <col min="8712" max="8712" width="6.7109375" style="38" customWidth="1"/>
    <col min="8713" max="8713" width="5.7109375" style="38" customWidth="1"/>
    <col min="8714" max="8714" width="6.7109375" style="38" customWidth="1"/>
    <col min="8715" max="8715" width="15.28515625" style="38" customWidth="1"/>
    <col min="8716" max="8716" width="4.7109375" style="38" customWidth="1"/>
    <col min="8717" max="8717" width="5.42578125" style="38" customWidth="1"/>
    <col min="8718" max="8718" width="6.5703125" style="38" customWidth="1"/>
    <col min="8719" max="8719" width="7.140625" style="38" customWidth="1"/>
    <col min="8720" max="8720" width="8.85546875" style="38" customWidth="1"/>
    <col min="8721" max="8721" width="8.28515625" style="38" customWidth="1"/>
    <col min="8722" max="8722" width="8.7109375" style="38" customWidth="1"/>
    <col min="8723" max="8723" width="9.140625" style="38"/>
    <col min="8724" max="8725" width="0" style="38" hidden="1" customWidth="1"/>
    <col min="8726" max="8960" width="9.140625" style="38"/>
    <col min="8961" max="8961" width="2.85546875" style="38" customWidth="1"/>
    <col min="8962" max="8962" width="7.42578125" style="38" customWidth="1"/>
    <col min="8963" max="8963" width="25.7109375" style="38" customWidth="1"/>
    <col min="8964" max="8964" width="4.7109375" style="38" customWidth="1"/>
    <col min="8965" max="8966" width="7.28515625" style="38" customWidth="1"/>
    <col min="8967" max="8967" width="6.85546875" style="38" customWidth="1"/>
    <col min="8968" max="8968" width="6.7109375" style="38" customWidth="1"/>
    <col min="8969" max="8969" width="5.7109375" style="38" customWidth="1"/>
    <col min="8970" max="8970" width="6.7109375" style="38" customWidth="1"/>
    <col min="8971" max="8971" width="15.28515625" style="38" customWidth="1"/>
    <col min="8972" max="8972" width="4.7109375" style="38" customWidth="1"/>
    <col min="8973" max="8973" width="5.42578125" style="38" customWidth="1"/>
    <col min="8974" max="8974" width="6.5703125" style="38" customWidth="1"/>
    <col min="8975" max="8975" width="7.140625" style="38" customWidth="1"/>
    <col min="8976" max="8976" width="8.85546875" style="38" customWidth="1"/>
    <col min="8977" max="8977" width="8.28515625" style="38" customWidth="1"/>
    <col min="8978" max="8978" width="8.7109375" style="38" customWidth="1"/>
    <col min="8979" max="8979" width="9.140625" style="38"/>
    <col min="8980" max="8981" width="0" style="38" hidden="1" customWidth="1"/>
    <col min="8982" max="9216" width="9.140625" style="38"/>
    <col min="9217" max="9217" width="2.85546875" style="38" customWidth="1"/>
    <col min="9218" max="9218" width="7.42578125" style="38" customWidth="1"/>
    <col min="9219" max="9219" width="25.7109375" style="38" customWidth="1"/>
    <col min="9220" max="9220" width="4.7109375" style="38" customWidth="1"/>
    <col min="9221" max="9222" width="7.28515625" style="38" customWidth="1"/>
    <col min="9223" max="9223" width="6.85546875" style="38" customWidth="1"/>
    <col min="9224" max="9224" width="6.7109375" style="38" customWidth="1"/>
    <col min="9225" max="9225" width="5.7109375" style="38" customWidth="1"/>
    <col min="9226" max="9226" width="6.7109375" style="38" customWidth="1"/>
    <col min="9227" max="9227" width="15.28515625" style="38" customWidth="1"/>
    <col min="9228" max="9228" width="4.7109375" style="38" customWidth="1"/>
    <col min="9229" max="9229" width="5.42578125" style="38" customWidth="1"/>
    <col min="9230" max="9230" width="6.5703125" style="38" customWidth="1"/>
    <col min="9231" max="9231" width="7.140625" style="38" customWidth="1"/>
    <col min="9232" max="9232" width="8.85546875" style="38" customWidth="1"/>
    <col min="9233" max="9233" width="8.28515625" style="38" customWidth="1"/>
    <col min="9234" max="9234" width="8.7109375" style="38" customWidth="1"/>
    <col min="9235" max="9235" width="9.140625" style="38"/>
    <col min="9236" max="9237" width="0" style="38" hidden="1" customWidth="1"/>
    <col min="9238" max="9472" width="9.140625" style="38"/>
    <col min="9473" max="9473" width="2.85546875" style="38" customWidth="1"/>
    <col min="9474" max="9474" width="7.42578125" style="38" customWidth="1"/>
    <col min="9475" max="9475" width="25.7109375" style="38" customWidth="1"/>
    <col min="9476" max="9476" width="4.7109375" style="38" customWidth="1"/>
    <col min="9477" max="9478" width="7.28515625" style="38" customWidth="1"/>
    <col min="9479" max="9479" width="6.85546875" style="38" customWidth="1"/>
    <col min="9480" max="9480" width="6.7109375" style="38" customWidth="1"/>
    <col min="9481" max="9481" width="5.7109375" style="38" customWidth="1"/>
    <col min="9482" max="9482" width="6.7109375" style="38" customWidth="1"/>
    <col min="9483" max="9483" width="15.28515625" style="38" customWidth="1"/>
    <col min="9484" max="9484" width="4.7109375" style="38" customWidth="1"/>
    <col min="9485" max="9485" width="5.42578125" style="38" customWidth="1"/>
    <col min="9486" max="9486" width="6.5703125" style="38" customWidth="1"/>
    <col min="9487" max="9487" width="7.140625" style="38" customWidth="1"/>
    <col min="9488" max="9488" width="8.85546875" style="38" customWidth="1"/>
    <col min="9489" max="9489" width="8.28515625" style="38" customWidth="1"/>
    <col min="9490" max="9490" width="8.7109375" style="38" customWidth="1"/>
    <col min="9491" max="9491" width="9.140625" style="38"/>
    <col min="9492" max="9493" width="0" style="38" hidden="1" customWidth="1"/>
    <col min="9494" max="9728" width="9.140625" style="38"/>
    <col min="9729" max="9729" width="2.85546875" style="38" customWidth="1"/>
    <col min="9730" max="9730" width="7.42578125" style="38" customWidth="1"/>
    <col min="9731" max="9731" width="25.7109375" style="38" customWidth="1"/>
    <col min="9732" max="9732" width="4.7109375" style="38" customWidth="1"/>
    <col min="9733" max="9734" width="7.28515625" style="38" customWidth="1"/>
    <col min="9735" max="9735" width="6.85546875" style="38" customWidth="1"/>
    <col min="9736" max="9736" width="6.7109375" style="38" customWidth="1"/>
    <col min="9737" max="9737" width="5.7109375" style="38" customWidth="1"/>
    <col min="9738" max="9738" width="6.7109375" style="38" customWidth="1"/>
    <col min="9739" max="9739" width="15.28515625" style="38" customWidth="1"/>
    <col min="9740" max="9740" width="4.7109375" style="38" customWidth="1"/>
    <col min="9741" max="9741" width="5.42578125" style="38" customWidth="1"/>
    <col min="9742" max="9742" width="6.5703125" style="38" customWidth="1"/>
    <col min="9743" max="9743" width="7.140625" style="38" customWidth="1"/>
    <col min="9744" max="9744" width="8.85546875" style="38" customWidth="1"/>
    <col min="9745" max="9745" width="8.28515625" style="38" customWidth="1"/>
    <col min="9746" max="9746" width="8.7109375" style="38" customWidth="1"/>
    <col min="9747" max="9747" width="9.140625" style="38"/>
    <col min="9748" max="9749" width="0" style="38" hidden="1" customWidth="1"/>
    <col min="9750" max="9984" width="9.140625" style="38"/>
    <col min="9985" max="9985" width="2.85546875" style="38" customWidth="1"/>
    <col min="9986" max="9986" width="7.42578125" style="38" customWidth="1"/>
    <col min="9987" max="9987" width="25.7109375" style="38" customWidth="1"/>
    <col min="9988" max="9988" width="4.7109375" style="38" customWidth="1"/>
    <col min="9989" max="9990" width="7.28515625" style="38" customWidth="1"/>
    <col min="9991" max="9991" width="6.85546875" style="38" customWidth="1"/>
    <col min="9992" max="9992" width="6.7109375" style="38" customWidth="1"/>
    <col min="9993" max="9993" width="5.7109375" style="38" customWidth="1"/>
    <col min="9994" max="9994" width="6.7109375" style="38" customWidth="1"/>
    <col min="9995" max="9995" width="15.28515625" style="38" customWidth="1"/>
    <col min="9996" max="9996" width="4.7109375" style="38" customWidth="1"/>
    <col min="9997" max="9997" width="5.42578125" style="38" customWidth="1"/>
    <col min="9998" max="9998" width="6.5703125" style="38" customWidth="1"/>
    <col min="9999" max="9999" width="7.140625" style="38" customWidth="1"/>
    <col min="10000" max="10000" width="8.85546875" style="38" customWidth="1"/>
    <col min="10001" max="10001" width="8.28515625" style="38" customWidth="1"/>
    <col min="10002" max="10002" width="8.7109375" style="38" customWidth="1"/>
    <col min="10003" max="10003" width="9.140625" style="38"/>
    <col min="10004" max="10005" width="0" style="38" hidden="1" customWidth="1"/>
    <col min="10006" max="10240" width="9.140625" style="38"/>
    <col min="10241" max="10241" width="2.85546875" style="38" customWidth="1"/>
    <col min="10242" max="10242" width="7.42578125" style="38" customWidth="1"/>
    <col min="10243" max="10243" width="25.7109375" style="38" customWidth="1"/>
    <col min="10244" max="10244" width="4.7109375" style="38" customWidth="1"/>
    <col min="10245" max="10246" width="7.28515625" style="38" customWidth="1"/>
    <col min="10247" max="10247" width="6.85546875" style="38" customWidth="1"/>
    <col min="10248" max="10248" width="6.7109375" style="38" customWidth="1"/>
    <col min="10249" max="10249" width="5.7109375" style="38" customWidth="1"/>
    <col min="10250" max="10250" width="6.7109375" style="38" customWidth="1"/>
    <col min="10251" max="10251" width="15.28515625" style="38" customWidth="1"/>
    <col min="10252" max="10252" width="4.7109375" style="38" customWidth="1"/>
    <col min="10253" max="10253" width="5.42578125" style="38" customWidth="1"/>
    <col min="10254" max="10254" width="6.5703125" style="38" customWidth="1"/>
    <col min="10255" max="10255" width="7.140625" style="38" customWidth="1"/>
    <col min="10256" max="10256" width="8.85546875" style="38" customWidth="1"/>
    <col min="10257" max="10257" width="8.28515625" style="38" customWidth="1"/>
    <col min="10258" max="10258" width="8.7109375" style="38" customWidth="1"/>
    <col min="10259" max="10259" width="9.140625" style="38"/>
    <col min="10260" max="10261" width="0" style="38" hidden="1" customWidth="1"/>
    <col min="10262" max="10496" width="9.140625" style="38"/>
    <col min="10497" max="10497" width="2.85546875" style="38" customWidth="1"/>
    <col min="10498" max="10498" width="7.42578125" style="38" customWidth="1"/>
    <col min="10499" max="10499" width="25.7109375" style="38" customWidth="1"/>
    <col min="10500" max="10500" width="4.7109375" style="38" customWidth="1"/>
    <col min="10501" max="10502" width="7.28515625" style="38" customWidth="1"/>
    <col min="10503" max="10503" width="6.85546875" style="38" customWidth="1"/>
    <col min="10504" max="10504" width="6.7109375" style="38" customWidth="1"/>
    <col min="10505" max="10505" width="5.7109375" style="38" customWidth="1"/>
    <col min="10506" max="10506" width="6.7109375" style="38" customWidth="1"/>
    <col min="10507" max="10507" width="15.28515625" style="38" customWidth="1"/>
    <col min="10508" max="10508" width="4.7109375" style="38" customWidth="1"/>
    <col min="10509" max="10509" width="5.42578125" style="38" customWidth="1"/>
    <col min="10510" max="10510" width="6.5703125" style="38" customWidth="1"/>
    <col min="10511" max="10511" width="7.140625" style="38" customWidth="1"/>
    <col min="10512" max="10512" width="8.85546875" style="38" customWidth="1"/>
    <col min="10513" max="10513" width="8.28515625" style="38" customWidth="1"/>
    <col min="10514" max="10514" width="8.7109375" style="38" customWidth="1"/>
    <col min="10515" max="10515" width="9.140625" style="38"/>
    <col min="10516" max="10517" width="0" style="38" hidden="1" customWidth="1"/>
    <col min="10518" max="10752" width="9.140625" style="38"/>
    <col min="10753" max="10753" width="2.85546875" style="38" customWidth="1"/>
    <col min="10754" max="10754" width="7.42578125" style="38" customWidth="1"/>
    <col min="10755" max="10755" width="25.7109375" style="38" customWidth="1"/>
    <col min="10756" max="10756" width="4.7109375" style="38" customWidth="1"/>
    <col min="10757" max="10758" width="7.28515625" style="38" customWidth="1"/>
    <col min="10759" max="10759" width="6.85546875" style="38" customWidth="1"/>
    <col min="10760" max="10760" width="6.7109375" style="38" customWidth="1"/>
    <col min="10761" max="10761" width="5.7109375" style="38" customWidth="1"/>
    <col min="10762" max="10762" width="6.7109375" style="38" customWidth="1"/>
    <col min="10763" max="10763" width="15.28515625" style="38" customWidth="1"/>
    <col min="10764" max="10764" width="4.7109375" style="38" customWidth="1"/>
    <col min="10765" max="10765" width="5.42578125" style="38" customWidth="1"/>
    <col min="10766" max="10766" width="6.5703125" style="38" customWidth="1"/>
    <col min="10767" max="10767" width="7.140625" style="38" customWidth="1"/>
    <col min="10768" max="10768" width="8.85546875" style="38" customWidth="1"/>
    <col min="10769" max="10769" width="8.28515625" style="38" customWidth="1"/>
    <col min="10770" max="10770" width="8.7109375" style="38" customWidth="1"/>
    <col min="10771" max="10771" width="9.140625" style="38"/>
    <col min="10772" max="10773" width="0" style="38" hidden="1" customWidth="1"/>
    <col min="10774" max="11008" width="9.140625" style="38"/>
    <col min="11009" max="11009" width="2.85546875" style="38" customWidth="1"/>
    <col min="11010" max="11010" width="7.42578125" style="38" customWidth="1"/>
    <col min="11011" max="11011" width="25.7109375" style="38" customWidth="1"/>
    <col min="11012" max="11012" width="4.7109375" style="38" customWidth="1"/>
    <col min="11013" max="11014" width="7.28515625" style="38" customWidth="1"/>
    <col min="11015" max="11015" width="6.85546875" style="38" customWidth="1"/>
    <col min="11016" max="11016" width="6.7109375" style="38" customWidth="1"/>
    <col min="11017" max="11017" width="5.7109375" style="38" customWidth="1"/>
    <col min="11018" max="11018" width="6.7109375" style="38" customWidth="1"/>
    <col min="11019" max="11019" width="15.28515625" style="38" customWidth="1"/>
    <col min="11020" max="11020" width="4.7109375" style="38" customWidth="1"/>
    <col min="11021" max="11021" width="5.42578125" style="38" customWidth="1"/>
    <col min="11022" max="11022" width="6.5703125" style="38" customWidth="1"/>
    <col min="11023" max="11023" width="7.140625" style="38" customWidth="1"/>
    <col min="11024" max="11024" width="8.85546875" style="38" customWidth="1"/>
    <col min="11025" max="11025" width="8.28515625" style="38" customWidth="1"/>
    <col min="11026" max="11026" width="8.7109375" style="38" customWidth="1"/>
    <col min="11027" max="11027" width="9.140625" style="38"/>
    <col min="11028" max="11029" width="0" style="38" hidden="1" customWidth="1"/>
    <col min="11030" max="11264" width="9.140625" style="38"/>
    <col min="11265" max="11265" width="2.85546875" style="38" customWidth="1"/>
    <col min="11266" max="11266" width="7.42578125" style="38" customWidth="1"/>
    <col min="11267" max="11267" width="25.7109375" style="38" customWidth="1"/>
    <col min="11268" max="11268" width="4.7109375" style="38" customWidth="1"/>
    <col min="11269" max="11270" width="7.28515625" style="38" customWidth="1"/>
    <col min="11271" max="11271" width="6.85546875" style="38" customWidth="1"/>
    <col min="11272" max="11272" width="6.7109375" style="38" customWidth="1"/>
    <col min="11273" max="11273" width="5.7109375" style="38" customWidth="1"/>
    <col min="11274" max="11274" width="6.7109375" style="38" customWidth="1"/>
    <col min="11275" max="11275" width="15.28515625" style="38" customWidth="1"/>
    <col min="11276" max="11276" width="4.7109375" style="38" customWidth="1"/>
    <col min="11277" max="11277" width="5.42578125" style="38" customWidth="1"/>
    <col min="11278" max="11278" width="6.5703125" style="38" customWidth="1"/>
    <col min="11279" max="11279" width="7.140625" style="38" customWidth="1"/>
    <col min="11280" max="11280" width="8.85546875" style="38" customWidth="1"/>
    <col min="11281" max="11281" width="8.28515625" style="38" customWidth="1"/>
    <col min="11282" max="11282" width="8.7109375" style="38" customWidth="1"/>
    <col min="11283" max="11283" width="9.140625" style="38"/>
    <col min="11284" max="11285" width="0" style="38" hidden="1" customWidth="1"/>
    <col min="11286" max="11520" width="9.140625" style="38"/>
    <col min="11521" max="11521" width="2.85546875" style="38" customWidth="1"/>
    <col min="11522" max="11522" width="7.42578125" style="38" customWidth="1"/>
    <col min="11523" max="11523" width="25.7109375" style="38" customWidth="1"/>
    <col min="11524" max="11524" width="4.7109375" style="38" customWidth="1"/>
    <col min="11525" max="11526" width="7.28515625" style="38" customWidth="1"/>
    <col min="11527" max="11527" width="6.85546875" style="38" customWidth="1"/>
    <col min="11528" max="11528" width="6.7109375" style="38" customWidth="1"/>
    <col min="11529" max="11529" width="5.7109375" style="38" customWidth="1"/>
    <col min="11530" max="11530" width="6.7109375" style="38" customWidth="1"/>
    <col min="11531" max="11531" width="15.28515625" style="38" customWidth="1"/>
    <col min="11532" max="11532" width="4.7109375" style="38" customWidth="1"/>
    <col min="11533" max="11533" width="5.42578125" style="38" customWidth="1"/>
    <col min="11534" max="11534" width="6.5703125" style="38" customWidth="1"/>
    <col min="11535" max="11535" width="7.140625" style="38" customWidth="1"/>
    <col min="11536" max="11536" width="8.85546875" style="38" customWidth="1"/>
    <col min="11537" max="11537" width="8.28515625" style="38" customWidth="1"/>
    <col min="11538" max="11538" width="8.7109375" style="38" customWidth="1"/>
    <col min="11539" max="11539" width="9.140625" style="38"/>
    <col min="11540" max="11541" width="0" style="38" hidden="1" customWidth="1"/>
    <col min="11542" max="11776" width="9.140625" style="38"/>
    <col min="11777" max="11777" width="2.85546875" style="38" customWidth="1"/>
    <col min="11778" max="11778" width="7.42578125" style="38" customWidth="1"/>
    <col min="11779" max="11779" width="25.7109375" style="38" customWidth="1"/>
    <col min="11780" max="11780" width="4.7109375" style="38" customWidth="1"/>
    <col min="11781" max="11782" width="7.28515625" style="38" customWidth="1"/>
    <col min="11783" max="11783" width="6.85546875" style="38" customWidth="1"/>
    <col min="11784" max="11784" width="6.7109375" style="38" customWidth="1"/>
    <col min="11785" max="11785" width="5.7109375" style="38" customWidth="1"/>
    <col min="11786" max="11786" width="6.7109375" style="38" customWidth="1"/>
    <col min="11787" max="11787" width="15.28515625" style="38" customWidth="1"/>
    <col min="11788" max="11788" width="4.7109375" style="38" customWidth="1"/>
    <col min="11789" max="11789" width="5.42578125" style="38" customWidth="1"/>
    <col min="11790" max="11790" width="6.5703125" style="38" customWidth="1"/>
    <col min="11791" max="11791" width="7.140625" style="38" customWidth="1"/>
    <col min="11792" max="11792" width="8.85546875" style="38" customWidth="1"/>
    <col min="11793" max="11793" width="8.28515625" style="38" customWidth="1"/>
    <col min="11794" max="11794" width="8.7109375" style="38" customWidth="1"/>
    <col min="11795" max="11795" width="9.140625" style="38"/>
    <col min="11796" max="11797" width="0" style="38" hidden="1" customWidth="1"/>
    <col min="11798" max="12032" width="9.140625" style="38"/>
    <col min="12033" max="12033" width="2.85546875" style="38" customWidth="1"/>
    <col min="12034" max="12034" width="7.42578125" style="38" customWidth="1"/>
    <col min="12035" max="12035" width="25.7109375" style="38" customWidth="1"/>
    <col min="12036" max="12036" width="4.7109375" style="38" customWidth="1"/>
    <col min="12037" max="12038" width="7.28515625" style="38" customWidth="1"/>
    <col min="12039" max="12039" width="6.85546875" style="38" customWidth="1"/>
    <col min="12040" max="12040" width="6.7109375" style="38" customWidth="1"/>
    <col min="12041" max="12041" width="5.7109375" style="38" customWidth="1"/>
    <col min="12042" max="12042" width="6.7109375" style="38" customWidth="1"/>
    <col min="12043" max="12043" width="15.28515625" style="38" customWidth="1"/>
    <col min="12044" max="12044" width="4.7109375" style="38" customWidth="1"/>
    <col min="12045" max="12045" width="5.42578125" style="38" customWidth="1"/>
    <col min="12046" max="12046" width="6.5703125" style="38" customWidth="1"/>
    <col min="12047" max="12047" width="7.140625" style="38" customWidth="1"/>
    <col min="12048" max="12048" width="8.85546875" style="38" customWidth="1"/>
    <col min="12049" max="12049" width="8.28515625" style="38" customWidth="1"/>
    <col min="12050" max="12050" width="8.7109375" style="38" customWidth="1"/>
    <col min="12051" max="12051" width="9.140625" style="38"/>
    <col min="12052" max="12053" width="0" style="38" hidden="1" customWidth="1"/>
    <col min="12054" max="12288" width="9.140625" style="38"/>
    <col min="12289" max="12289" width="2.85546875" style="38" customWidth="1"/>
    <col min="12290" max="12290" width="7.42578125" style="38" customWidth="1"/>
    <col min="12291" max="12291" width="25.7109375" style="38" customWidth="1"/>
    <col min="12292" max="12292" width="4.7109375" style="38" customWidth="1"/>
    <col min="12293" max="12294" width="7.28515625" style="38" customWidth="1"/>
    <col min="12295" max="12295" width="6.85546875" style="38" customWidth="1"/>
    <col min="12296" max="12296" width="6.7109375" style="38" customWidth="1"/>
    <col min="12297" max="12297" width="5.7109375" style="38" customWidth="1"/>
    <col min="12298" max="12298" width="6.7109375" style="38" customWidth="1"/>
    <col min="12299" max="12299" width="15.28515625" style="38" customWidth="1"/>
    <col min="12300" max="12300" width="4.7109375" style="38" customWidth="1"/>
    <col min="12301" max="12301" width="5.42578125" style="38" customWidth="1"/>
    <col min="12302" max="12302" width="6.5703125" style="38" customWidth="1"/>
    <col min="12303" max="12303" width="7.140625" style="38" customWidth="1"/>
    <col min="12304" max="12304" width="8.85546875" style="38" customWidth="1"/>
    <col min="12305" max="12305" width="8.28515625" style="38" customWidth="1"/>
    <col min="12306" max="12306" width="8.7109375" style="38" customWidth="1"/>
    <col min="12307" max="12307" width="9.140625" style="38"/>
    <col min="12308" max="12309" width="0" style="38" hidden="1" customWidth="1"/>
    <col min="12310" max="12544" width="9.140625" style="38"/>
    <col min="12545" max="12545" width="2.85546875" style="38" customWidth="1"/>
    <col min="12546" max="12546" width="7.42578125" style="38" customWidth="1"/>
    <col min="12547" max="12547" width="25.7109375" style="38" customWidth="1"/>
    <col min="12548" max="12548" width="4.7109375" style="38" customWidth="1"/>
    <col min="12549" max="12550" width="7.28515625" style="38" customWidth="1"/>
    <col min="12551" max="12551" width="6.85546875" style="38" customWidth="1"/>
    <col min="12552" max="12552" width="6.7109375" style="38" customWidth="1"/>
    <col min="12553" max="12553" width="5.7109375" style="38" customWidth="1"/>
    <col min="12554" max="12554" width="6.7109375" style="38" customWidth="1"/>
    <col min="12555" max="12555" width="15.28515625" style="38" customWidth="1"/>
    <col min="12556" max="12556" width="4.7109375" style="38" customWidth="1"/>
    <col min="12557" max="12557" width="5.42578125" style="38" customWidth="1"/>
    <col min="12558" max="12558" width="6.5703125" style="38" customWidth="1"/>
    <col min="12559" max="12559" width="7.140625" style="38" customWidth="1"/>
    <col min="12560" max="12560" width="8.85546875" style="38" customWidth="1"/>
    <col min="12561" max="12561" width="8.28515625" style="38" customWidth="1"/>
    <col min="12562" max="12562" width="8.7109375" style="38" customWidth="1"/>
    <col min="12563" max="12563" width="9.140625" style="38"/>
    <col min="12564" max="12565" width="0" style="38" hidden="1" customWidth="1"/>
    <col min="12566" max="12800" width="9.140625" style="38"/>
    <col min="12801" max="12801" width="2.85546875" style="38" customWidth="1"/>
    <col min="12802" max="12802" width="7.42578125" style="38" customWidth="1"/>
    <col min="12803" max="12803" width="25.7109375" style="38" customWidth="1"/>
    <col min="12804" max="12804" width="4.7109375" style="38" customWidth="1"/>
    <col min="12805" max="12806" width="7.28515625" style="38" customWidth="1"/>
    <col min="12807" max="12807" width="6.85546875" style="38" customWidth="1"/>
    <col min="12808" max="12808" width="6.7109375" style="38" customWidth="1"/>
    <col min="12809" max="12809" width="5.7109375" style="38" customWidth="1"/>
    <col min="12810" max="12810" width="6.7109375" style="38" customWidth="1"/>
    <col min="12811" max="12811" width="15.28515625" style="38" customWidth="1"/>
    <col min="12812" max="12812" width="4.7109375" style="38" customWidth="1"/>
    <col min="12813" max="12813" width="5.42578125" style="38" customWidth="1"/>
    <col min="12814" max="12814" width="6.5703125" style="38" customWidth="1"/>
    <col min="12815" max="12815" width="7.140625" style="38" customWidth="1"/>
    <col min="12816" max="12816" width="8.85546875" style="38" customWidth="1"/>
    <col min="12817" max="12817" width="8.28515625" style="38" customWidth="1"/>
    <col min="12818" max="12818" width="8.7109375" style="38" customWidth="1"/>
    <col min="12819" max="12819" width="9.140625" style="38"/>
    <col min="12820" max="12821" width="0" style="38" hidden="1" customWidth="1"/>
    <col min="12822" max="13056" width="9.140625" style="38"/>
    <col min="13057" max="13057" width="2.85546875" style="38" customWidth="1"/>
    <col min="13058" max="13058" width="7.42578125" style="38" customWidth="1"/>
    <col min="13059" max="13059" width="25.7109375" style="38" customWidth="1"/>
    <col min="13060" max="13060" width="4.7109375" style="38" customWidth="1"/>
    <col min="13061" max="13062" width="7.28515625" style="38" customWidth="1"/>
    <col min="13063" max="13063" width="6.85546875" style="38" customWidth="1"/>
    <col min="13064" max="13064" width="6.7109375" style="38" customWidth="1"/>
    <col min="13065" max="13065" width="5.7109375" style="38" customWidth="1"/>
    <col min="13066" max="13066" width="6.7109375" style="38" customWidth="1"/>
    <col min="13067" max="13067" width="15.28515625" style="38" customWidth="1"/>
    <col min="13068" max="13068" width="4.7109375" style="38" customWidth="1"/>
    <col min="13069" max="13069" width="5.42578125" style="38" customWidth="1"/>
    <col min="13070" max="13070" width="6.5703125" style="38" customWidth="1"/>
    <col min="13071" max="13071" width="7.140625" style="38" customWidth="1"/>
    <col min="13072" max="13072" width="8.85546875" style="38" customWidth="1"/>
    <col min="13073" max="13073" width="8.28515625" style="38" customWidth="1"/>
    <col min="13074" max="13074" width="8.7109375" style="38" customWidth="1"/>
    <col min="13075" max="13075" width="9.140625" style="38"/>
    <col min="13076" max="13077" width="0" style="38" hidden="1" customWidth="1"/>
    <col min="13078" max="13312" width="9.140625" style="38"/>
    <col min="13313" max="13313" width="2.85546875" style="38" customWidth="1"/>
    <col min="13314" max="13314" width="7.42578125" style="38" customWidth="1"/>
    <col min="13315" max="13315" width="25.7109375" style="38" customWidth="1"/>
    <col min="13316" max="13316" width="4.7109375" style="38" customWidth="1"/>
    <col min="13317" max="13318" width="7.28515625" style="38" customWidth="1"/>
    <col min="13319" max="13319" width="6.85546875" style="38" customWidth="1"/>
    <col min="13320" max="13320" width="6.7109375" style="38" customWidth="1"/>
    <col min="13321" max="13321" width="5.7109375" style="38" customWidth="1"/>
    <col min="13322" max="13322" width="6.7109375" style="38" customWidth="1"/>
    <col min="13323" max="13323" width="15.28515625" style="38" customWidth="1"/>
    <col min="13324" max="13324" width="4.7109375" style="38" customWidth="1"/>
    <col min="13325" max="13325" width="5.42578125" style="38" customWidth="1"/>
    <col min="13326" max="13326" width="6.5703125" style="38" customWidth="1"/>
    <col min="13327" max="13327" width="7.140625" style="38" customWidth="1"/>
    <col min="13328" max="13328" width="8.85546875" style="38" customWidth="1"/>
    <col min="13329" max="13329" width="8.28515625" style="38" customWidth="1"/>
    <col min="13330" max="13330" width="8.7109375" style="38" customWidth="1"/>
    <col min="13331" max="13331" width="9.140625" style="38"/>
    <col min="13332" max="13333" width="0" style="38" hidden="1" customWidth="1"/>
    <col min="13334" max="13568" width="9.140625" style="38"/>
    <col min="13569" max="13569" width="2.85546875" style="38" customWidth="1"/>
    <col min="13570" max="13570" width="7.42578125" style="38" customWidth="1"/>
    <col min="13571" max="13571" width="25.7109375" style="38" customWidth="1"/>
    <col min="13572" max="13572" width="4.7109375" style="38" customWidth="1"/>
    <col min="13573" max="13574" width="7.28515625" style="38" customWidth="1"/>
    <col min="13575" max="13575" width="6.85546875" style="38" customWidth="1"/>
    <col min="13576" max="13576" width="6.7109375" style="38" customWidth="1"/>
    <col min="13577" max="13577" width="5.7109375" style="38" customWidth="1"/>
    <col min="13578" max="13578" width="6.7109375" style="38" customWidth="1"/>
    <col min="13579" max="13579" width="15.28515625" style="38" customWidth="1"/>
    <col min="13580" max="13580" width="4.7109375" style="38" customWidth="1"/>
    <col min="13581" max="13581" width="5.42578125" style="38" customWidth="1"/>
    <col min="13582" max="13582" width="6.5703125" style="38" customWidth="1"/>
    <col min="13583" max="13583" width="7.140625" style="38" customWidth="1"/>
    <col min="13584" max="13584" width="8.85546875" style="38" customWidth="1"/>
    <col min="13585" max="13585" width="8.28515625" style="38" customWidth="1"/>
    <col min="13586" max="13586" width="8.7109375" style="38" customWidth="1"/>
    <col min="13587" max="13587" width="9.140625" style="38"/>
    <col min="13588" max="13589" width="0" style="38" hidden="1" customWidth="1"/>
    <col min="13590" max="13824" width="9.140625" style="38"/>
    <col min="13825" max="13825" width="2.85546875" style="38" customWidth="1"/>
    <col min="13826" max="13826" width="7.42578125" style="38" customWidth="1"/>
    <col min="13827" max="13827" width="25.7109375" style="38" customWidth="1"/>
    <col min="13828" max="13828" width="4.7109375" style="38" customWidth="1"/>
    <col min="13829" max="13830" width="7.28515625" style="38" customWidth="1"/>
    <col min="13831" max="13831" width="6.85546875" style="38" customWidth="1"/>
    <col min="13832" max="13832" width="6.7109375" style="38" customWidth="1"/>
    <col min="13833" max="13833" width="5.7109375" style="38" customWidth="1"/>
    <col min="13834" max="13834" width="6.7109375" style="38" customWidth="1"/>
    <col min="13835" max="13835" width="15.28515625" style="38" customWidth="1"/>
    <col min="13836" max="13836" width="4.7109375" style="38" customWidth="1"/>
    <col min="13837" max="13837" width="5.42578125" style="38" customWidth="1"/>
    <col min="13838" max="13838" width="6.5703125" style="38" customWidth="1"/>
    <col min="13839" max="13839" width="7.140625" style="38" customWidth="1"/>
    <col min="13840" max="13840" width="8.85546875" style="38" customWidth="1"/>
    <col min="13841" max="13841" width="8.28515625" style="38" customWidth="1"/>
    <col min="13842" max="13842" width="8.7109375" style="38" customWidth="1"/>
    <col min="13843" max="13843" width="9.140625" style="38"/>
    <col min="13844" max="13845" width="0" style="38" hidden="1" customWidth="1"/>
    <col min="13846" max="14080" width="9.140625" style="38"/>
    <col min="14081" max="14081" width="2.85546875" style="38" customWidth="1"/>
    <col min="14082" max="14082" width="7.42578125" style="38" customWidth="1"/>
    <col min="14083" max="14083" width="25.7109375" style="38" customWidth="1"/>
    <col min="14084" max="14084" width="4.7109375" style="38" customWidth="1"/>
    <col min="14085" max="14086" width="7.28515625" style="38" customWidth="1"/>
    <col min="14087" max="14087" width="6.85546875" style="38" customWidth="1"/>
    <col min="14088" max="14088" width="6.7109375" style="38" customWidth="1"/>
    <col min="14089" max="14089" width="5.7109375" style="38" customWidth="1"/>
    <col min="14090" max="14090" width="6.7109375" style="38" customWidth="1"/>
    <col min="14091" max="14091" width="15.28515625" style="38" customWidth="1"/>
    <col min="14092" max="14092" width="4.7109375" style="38" customWidth="1"/>
    <col min="14093" max="14093" width="5.42578125" style="38" customWidth="1"/>
    <col min="14094" max="14094" width="6.5703125" style="38" customWidth="1"/>
    <col min="14095" max="14095" width="7.140625" style="38" customWidth="1"/>
    <col min="14096" max="14096" width="8.85546875" style="38" customWidth="1"/>
    <col min="14097" max="14097" width="8.28515625" style="38" customWidth="1"/>
    <col min="14098" max="14098" width="8.7109375" style="38" customWidth="1"/>
    <col min="14099" max="14099" width="9.140625" style="38"/>
    <col min="14100" max="14101" width="0" style="38" hidden="1" customWidth="1"/>
    <col min="14102" max="14336" width="9.140625" style="38"/>
    <col min="14337" max="14337" width="2.85546875" style="38" customWidth="1"/>
    <col min="14338" max="14338" width="7.42578125" style="38" customWidth="1"/>
    <col min="14339" max="14339" width="25.7109375" style="38" customWidth="1"/>
    <col min="14340" max="14340" width="4.7109375" style="38" customWidth="1"/>
    <col min="14341" max="14342" width="7.28515625" style="38" customWidth="1"/>
    <col min="14343" max="14343" width="6.85546875" style="38" customWidth="1"/>
    <col min="14344" max="14344" width="6.7109375" style="38" customWidth="1"/>
    <col min="14345" max="14345" width="5.7109375" style="38" customWidth="1"/>
    <col min="14346" max="14346" width="6.7109375" style="38" customWidth="1"/>
    <col min="14347" max="14347" width="15.28515625" style="38" customWidth="1"/>
    <col min="14348" max="14348" width="4.7109375" style="38" customWidth="1"/>
    <col min="14349" max="14349" width="5.42578125" style="38" customWidth="1"/>
    <col min="14350" max="14350" width="6.5703125" style="38" customWidth="1"/>
    <col min="14351" max="14351" width="7.140625" style="38" customWidth="1"/>
    <col min="14352" max="14352" width="8.85546875" style="38" customWidth="1"/>
    <col min="14353" max="14353" width="8.28515625" style="38" customWidth="1"/>
    <col min="14354" max="14354" width="8.7109375" style="38" customWidth="1"/>
    <col min="14355" max="14355" width="9.140625" style="38"/>
    <col min="14356" max="14357" width="0" style="38" hidden="1" customWidth="1"/>
    <col min="14358" max="14592" width="9.140625" style="38"/>
    <col min="14593" max="14593" width="2.85546875" style="38" customWidth="1"/>
    <col min="14594" max="14594" width="7.42578125" style="38" customWidth="1"/>
    <col min="14595" max="14595" width="25.7109375" style="38" customWidth="1"/>
    <col min="14596" max="14596" width="4.7109375" style="38" customWidth="1"/>
    <col min="14597" max="14598" width="7.28515625" style="38" customWidth="1"/>
    <col min="14599" max="14599" width="6.85546875" style="38" customWidth="1"/>
    <col min="14600" max="14600" width="6.7109375" style="38" customWidth="1"/>
    <col min="14601" max="14601" width="5.7109375" style="38" customWidth="1"/>
    <col min="14602" max="14602" width="6.7109375" style="38" customWidth="1"/>
    <col min="14603" max="14603" width="15.28515625" style="38" customWidth="1"/>
    <col min="14604" max="14604" width="4.7109375" style="38" customWidth="1"/>
    <col min="14605" max="14605" width="5.42578125" style="38" customWidth="1"/>
    <col min="14606" max="14606" width="6.5703125" style="38" customWidth="1"/>
    <col min="14607" max="14607" width="7.140625" style="38" customWidth="1"/>
    <col min="14608" max="14608" width="8.85546875" style="38" customWidth="1"/>
    <col min="14609" max="14609" width="8.28515625" style="38" customWidth="1"/>
    <col min="14610" max="14610" width="8.7109375" style="38" customWidth="1"/>
    <col min="14611" max="14611" width="9.140625" style="38"/>
    <col min="14612" max="14613" width="0" style="38" hidden="1" customWidth="1"/>
    <col min="14614" max="14848" width="9.140625" style="38"/>
    <col min="14849" max="14849" width="2.85546875" style="38" customWidth="1"/>
    <col min="14850" max="14850" width="7.42578125" style="38" customWidth="1"/>
    <col min="14851" max="14851" width="25.7109375" style="38" customWidth="1"/>
    <col min="14852" max="14852" width="4.7109375" style="38" customWidth="1"/>
    <col min="14853" max="14854" width="7.28515625" style="38" customWidth="1"/>
    <col min="14855" max="14855" width="6.85546875" style="38" customWidth="1"/>
    <col min="14856" max="14856" width="6.7109375" style="38" customWidth="1"/>
    <col min="14857" max="14857" width="5.7109375" style="38" customWidth="1"/>
    <col min="14858" max="14858" width="6.7109375" style="38" customWidth="1"/>
    <col min="14859" max="14859" width="15.28515625" style="38" customWidth="1"/>
    <col min="14860" max="14860" width="4.7109375" style="38" customWidth="1"/>
    <col min="14861" max="14861" width="5.42578125" style="38" customWidth="1"/>
    <col min="14862" max="14862" width="6.5703125" style="38" customWidth="1"/>
    <col min="14863" max="14863" width="7.140625" style="38" customWidth="1"/>
    <col min="14864" max="14864" width="8.85546875" style="38" customWidth="1"/>
    <col min="14865" max="14865" width="8.28515625" style="38" customWidth="1"/>
    <col min="14866" max="14866" width="8.7109375" style="38" customWidth="1"/>
    <col min="14867" max="14867" width="9.140625" style="38"/>
    <col min="14868" max="14869" width="0" style="38" hidden="1" customWidth="1"/>
    <col min="14870" max="15104" width="9.140625" style="38"/>
    <col min="15105" max="15105" width="2.85546875" style="38" customWidth="1"/>
    <col min="15106" max="15106" width="7.42578125" style="38" customWidth="1"/>
    <col min="15107" max="15107" width="25.7109375" style="38" customWidth="1"/>
    <col min="15108" max="15108" width="4.7109375" style="38" customWidth="1"/>
    <col min="15109" max="15110" width="7.28515625" style="38" customWidth="1"/>
    <col min="15111" max="15111" width="6.85546875" style="38" customWidth="1"/>
    <col min="15112" max="15112" width="6.7109375" style="38" customWidth="1"/>
    <col min="15113" max="15113" width="5.7109375" style="38" customWidth="1"/>
    <col min="15114" max="15114" width="6.7109375" style="38" customWidth="1"/>
    <col min="15115" max="15115" width="15.28515625" style="38" customWidth="1"/>
    <col min="15116" max="15116" width="4.7109375" style="38" customWidth="1"/>
    <col min="15117" max="15117" width="5.42578125" style="38" customWidth="1"/>
    <col min="15118" max="15118" width="6.5703125" style="38" customWidth="1"/>
    <col min="15119" max="15119" width="7.140625" style="38" customWidth="1"/>
    <col min="15120" max="15120" width="8.85546875" style="38" customWidth="1"/>
    <col min="15121" max="15121" width="8.28515625" style="38" customWidth="1"/>
    <col min="15122" max="15122" width="8.7109375" style="38" customWidth="1"/>
    <col min="15123" max="15123" width="9.140625" style="38"/>
    <col min="15124" max="15125" width="0" style="38" hidden="1" customWidth="1"/>
    <col min="15126" max="15360" width="9.140625" style="38"/>
    <col min="15361" max="15361" width="2.85546875" style="38" customWidth="1"/>
    <col min="15362" max="15362" width="7.42578125" style="38" customWidth="1"/>
    <col min="15363" max="15363" width="25.7109375" style="38" customWidth="1"/>
    <col min="15364" max="15364" width="4.7109375" style="38" customWidth="1"/>
    <col min="15365" max="15366" width="7.28515625" style="38" customWidth="1"/>
    <col min="15367" max="15367" width="6.85546875" style="38" customWidth="1"/>
    <col min="15368" max="15368" width="6.7109375" style="38" customWidth="1"/>
    <col min="15369" max="15369" width="5.7109375" style="38" customWidth="1"/>
    <col min="15370" max="15370" width="6.7109375" style="38" customWidth="1"/>
    <col min="15371" max="15371" width="15.28515625" style="38" customWidth="1"/>
    <col min="15372" max="15372" width="4.7109375" style="38" customWidth="1"/>
    <col min="15373" max="15373" width="5.42578125" style="38" customWidth="1"/>
    <col min="15374" max="15374" width="6.5703125" style="38" customWidth="1"/>
    <col min="15375" max="15375" width="7.140625" style="38" customWidth="1"/>
    <col min="15376" max="15376" width="8.85546875" style="38" customWidth="1"/>
    <col min="15377" max="15377" width="8.28515625" style="38" customWidth="1"/>
    <col min="15378" max="15378" width="8.7109375" style="38" customWidth="1"/>
    <col min="15379" max="15379" width="9.140625" style="38"/>
    <col min="15380" max="15381" width="0" style="38" hidden="1" customWidth="1"/>
    <col min="15382" max="15616" width="9.140625" style="38"/>
    <col min="15617" max="15617" width="2.85546875" style="38" customWidth="1"/>
    <col min="15618" max="15618" width="7.42578125" style="38" customWidth="1"/>
    <col min="15619" max="15619" width="25.7109375" style="38" customWidth="1"/>
    <col min="15620" max="15620" width="4.7109375" style="38" customWidth="1"/>
    <col min="15621" max="15622" width="7.28515625" style="38" customWidth="1"/>
    <col min="15623" max="15623" width="6.85546875" style="38" customWidth="1"/>
    <col min="15624" max="15624" width="6.7109375" style="38" customWidth="1"/>
    <col min="15625" max="15625" width="5.7109375" style="38" customWidth="1"/>
    <col min="15626" max="15626" width="6.7109375" style="38" customWidth="1"/>
    <col min="15627" max="15627" width="15.28515625" style="38" customWidth="1"/>
    <col min="15628" max="15628" width="4.7109375" style="38" customWidth="1"/>
    <col min="15629" max="15629" width="5.42578125" style="38" customWidth="1"/>
    <col min="15630" max="15630" width="6.5703125" style="38" customWidth="1"/>
    <col min="15631" max="15631" width="7.140625" style="38" customWidth="1"/>
    <col min="15632" max="15632" width="8.85546875" style="38" customWidth="1"/>
    <col min="15633" max="15633" width="8.28515625" style="38" customWidth="1"/>
    <col min="15634" max="15634" width="8.7109375" style="38" customWidth="1"/>
    <col min="15635" max="15635" width="9.140625" style="38"/>
    <col min="15636" max="15637" width="0" style="38" hidden="1" customWidth="1"/>
    <col min="15638" max="15872" width="9.140625" style="38"/>
    <col min="15873" max="15873" width="2.85546875" style="38" customWidth="1"/>
    <col min="15874" max="15874" width="7.42578125" style="38" customWidth="1"/>
    <col min="15875" max="15875" width="25.7109375" style="38" customWidth="1"/>
    <col min="15876" max="15876" width="4.7109375" style="38" customWidth="1"/>
    <col min="15877" max="15878" width="7.28515625" style="38" customWidth="1"/>
    <col min="15879" max="15879" width="6.85546875" style="38" customWidth="1"/>
    <col min="15880" max="15880" width="6.7109375" style="38" customWidth="1"/>
    <col min="15881" max="15881" width="5.7109375" style="38" customWidth="1"/>
    <col min="15882" max="15882" width="6.7109375" style="38" customWidth="1"/>
    <col min="15883" max="15883" width="15.28515625" style="38" customWidth="1"/>
    <col min="15884" max="15884" width="4.7109375" style="38" customWidth="1"/>
    <col min="15885" max="15885" width="5.42578125" style="38" customWidth="1"/>
    <col min="15886" max="15886" width="6.5703125" style="38" customWidth="1"/>
    <col min="15887" max="15887" width="7.140625" style="38" customWidth="1"/>
    <col min="15888" max="15888" width="8.85546875" style="38" customWidth="1"/>
    <col min="15889" max="15889" width="8.28515625" style="38" customWidth="1"/>
    <col min="15890" max="15890" width="8.7109375" style="38" customWidth="1"/>
    <col min="15891" max="15891" width="9.140625" style="38"/>
    <col min="15892" max="15893" width="0" style="38" hidden="1" customWidth="1"/>
    <col min="15894" max="16128" width="9.140625" style="38"/>
    <col min="16129" max="16129" width="2.85546875" style="38" customWidth="1"/>
    <col min="16130" max="16130" width="7.42578125" style="38" customWidth="1"/>
    <col min="16131" max="16131" width="25.7109375" style="38" customWidth="1"/>
    <col min="16132" max="16132" width="4.7109375" style="38" customWidth="1"/>
    <col min="16133" max="16134" width="7.28515625" style="38" customWidth="1"/>
    <col min="16135" max="16135" width="6.85546875" style="38" customWidth="1"/>
    <col min="16136" max="16136" width="6.7109375" style="38" customWidth="1"/>
    <col min="16137" max="16137" width="5.7109375" style="38" customWidth="1"/>
    <col min="16138" max="16138" width="6.7109375" style="38" customWidth="1"/>
    <col min="16139" max="16139" width="15.28515625" style="38" customWidth="1"/>
    <col min="16140" max="16140" width="4.7109375" style="38" customWidth="1"/>
    <col min="16141" max="16141" width="5.42578125" style="38" customWidth="1"/>
    <col min="16142" max="16142" width="6.5703125" style="38" customWidth="1"/>
    <col min="16143" max="16143" width="7.140625" style="38" customWidth="1"/>
    <col min="16144" max="16144" width="8.85546875" style="38" customWidth="1"/>
    <col min="16145" max="16145" width="8.28515625" style="38" customWidth="1"/>
    <col min="16146" max="16146" width="8.7109375" style="38" customWidth="1"/>
    <col min="16147" max="16147" width="9.140625" style="38"/>
    <col min="16148" max="16149" width="0" style="38" hidden="1" customWidth="1"/>
    <col min="16150" max="16384" width="9.140625" style="38"/>
  </cols>
  <sheetData>
    <row r="1" spans="1:21" ht="15" customHeight="1">
      <c r="C1" s="39"/>
      <c r="D1" s="262"/>
      <c r="E1" s="262"/>
      <c r="F1" s="262"/>
      <c r="G1" s="262"/>
      <c r="U1" s="38"/>
    </row>
    <row r="2" spans="1:21" ht="15" customHeight="1"/>
    <row r="3" spans="1:21" ht="21" customHeight="1">
      <c r="A3" s="263" t="s">
        <v>63</v>
      </c>
      <c r="B3" s="263"/>
      <c r="C3" s="263"/>
      <c r="D3" s="263" t="s">
        <v>257</v>
      </c>
      <c r="E3" s="263"/>
      <c r="F3" s="263"/>
      <c r="G3" s="263"/>
      <c r="H3" s="263"/>
      <c r="I3" s="263"/>
      <c r="J3" s="263"/>
      <c r="K3" s="263"/>
      <c r="L3" s="263"/>
      <c r="M3" s="263"/>
      <c r="N3" s="263"/>
      <c r="O3" s="263"/>
      <c r="P3" s="263"/>
      <c r="Q3" s="263"/>
      <c r="R3" s="263"/>
      <c r="U3" s="38"/>
    </row>
    <row r="4" spans="1:21" ht="21" customHeight="1">
      <c r="A4" s="263"/>
      <c r="B4" s="263"/>
      <c r="C4" s="263"/>
      <c r="D4" s="263"/>
      <c r="E4" s="263"/>
      <c r="F4" s="263"/>
      <c r="G4" s="263"/>
      <c r="H4" s="263"/>
      <c r="I4" s="263"/>
      <c r="J4" s="263"/>
      <c r="K4" s="263"/>
      <c r="L4" s="263"/>
      <c r="M4" s="263"/>
      <c r="N4" s="263"/>
      <c r="O4" s="263"/>
      <c r="P4" s="263"/>
      <c r="Q4" s="263"/>
      <c r="R4" s="263"/>
      <c r="U4" s="38"/>
    </row>
    <row r="5" spans="1:21" ht="18.75" customHeight="1">
      <c r="C5" s="40"/>
      <c r="D5" s="40"/>
      <c r="E5" s="42"/>
      <c r="F5" s="40"/>
      <c r="G5" s="40"/>
      <c r="H5" s="40"/>
      <c r="I5" s="40"/>
      <c r="J5" s="40"/>
      <c r="K5" s="40"/>
      <c r="L5" s="40"/>
      <c r="M5" s="40"/>
      <c r="N5" s="40"/>
      <c r="O5" s="40"/>
      <c r="P5" s="40"/>
      <c r="Q5" s="40"/>
      <c r="U5" s="42"/>
    </row>
    <row r="6" spans="1:21" ht="18" customHeight="1">
      <c r="A6" s="264" t="s">
        <v>170</v>
      </c>
      <c r="B6" s="264"/>
      <c r="C6" s="264"/>
      <c r="D6" s="264"/>
      <c r="E6" s="264"/>
      <c r="F6" s="264"/>
      <c r="G6" s="264"/>
      <c r="H6" s="264"/>
      <c r="I6" s="264"/>
      <c r="J6" s="264"/>
      <c r="K6" s="264"/>
      <c r="L6" s="264"/>
      <c r="M6" s="264"/>
      <c r="N6" s="264"/>
      <c r="O6" s="264"/>
      <c r="P6" s="264"/>
      <c r="Q6" s="264"/>
      <c r="R6" s="264"/>
      <c r="U6" s="38"/>
    </row>
    <row r="7" spans="1:21">
      <c r="A7" s="201"/>
      <c r="B7" s="265" t="s">
        <v>59</v>
      </c>
      <c r="C7" s="265"/>
      <c r="D7" s="265"/>
      <c r="E7" s="265"/>
      <c r="F7" s="265"/>
      <c r="G7" s="265"/>
      <c r="H7" s="265"/>
      <c r="I7" s="265"/>
      <c r="J7" s="265"/>
      <c r="K7" s="265"/>
      <c r="L7" s="265"/>
      <c r="M7" s="265"/>
      <c r="N7" s="265"/>
      <c r="O7" s="265"/>
      <c r="P7" s="265"/>
      <c r="Q7" s="265"/>
      <c r="R7" s="39"/>
      <c r="U7" s="38"/>
    </row>
    <row r="8" spans="1:21" ht="15" customHeight="1">
      <c r="A8" s="202"/>
      <c r="B8" s="43"/>
      <c r="C8" s="43"/>
      <c r="D8" s="43"/>
      <c r="E8" s="44"/>
      <c r="F8" s="43"/>
      <c r="G8" s="43"/>
      <c r="H8" s="43"/>
      <c r="I8" s="43"/>
      <c r="J8" s="43"/>
      <c r="K8" s="43"/>
      <c r="L8" s="43"/>
      <c r="M8" s="43"/>
      <c r="N8" s="43"/>
      <c r="O8" s="43"/>
      <c r="P8" s="43"/>
      <c r="Q8" s="43"/>
      <c r="U8" s="44"/>
    </row>
    <row r="9" spans="1:21" ht="13.5">
      <c r="A9" s="203"/>
      <c r="J9" s="266" t="s">
        <v>64</v>
      </c>
      <c r="K9" s="266"/>
      <c r="L9" s="267" t="s">
        <v>65</v>
      </c>
      <c r="M9" s="267"/>
      <c r="N9" s="267"/>
      <c r="O9" s="267"/>
      <c r="P9" s="45">
        <v>2534.58</v>
      </c>
    </row>
    <row r="10" spans="1:21" ht="13.5">
      <c r="A10" s="269" t="s">
        <v>66</v>
      </c>
      <c r="B10" s="269"/>
      <c r="C10" s="269"/>
      <c r="D10" s="269"/>
      <c r="E10" s="269"/>
      <c r="F10" s="270">
        <f>P130</f>
        <v>4155.1080930766138</v>
      </c>
      <c r="G10" s="270"/>
      <c r="H10" s="46" t="s">
        <v>67</v>
      </c>
      <c r="L10" s="267" t="s">
        <v>68</v>
      </c>
      <c r="M10" s="267"/>
      <c r="N10" s="267"/>
      <c r="O10" s="267"/>
      <c r="P10" s="45">
        <v>3034.86</v>
      </c>
      <c r="U10" s="38"/>
    </row>
    <row r="11" spans="1:21" ht="13.5">
      <c r="A11" s="203"/>
      <c r="K11" s="267" t="s">
        <v>69</v>
      </c>
      <c r="L11" s="267"/>
      <c r="M11" s="267"/>
      <c r="N11" s="267"/>
      <c r="O11" s="267"/>
      <c r="P11" s="40">
        <v>1.0657000000000001</v>
      </c>
    </row>
    <row r="12" spans="1:21" ht="13.5">
      <c r="A12" s="203"/>
      <c r="K12" s="47"/>
      <c r="L12" s="47"/>
      <c r="M12" s="47"/>
      <c r="N12" s="47"/>
      <c r="O12" s="47"/>
      <c r="P12" s="40"/>
    </row>
    <row r="13" spans="1:21" ht="22.5" customHeight="1">
      <c r="A13" s="271" t="s">
        <v>70</v>
      </c>
      <c r="B13" s="272" t="s">
        <v>71</v>
      </c>
      <c r="C13" s="268" t="s">
        <v>4</v>
      </c>
      <c r="D13" s="272" t="s">
        <v>72</v>
      </c>
      <c r="E13" s="273" t="s">
        <v>73</v>
      </c>
      <c r="F13" s="272" t="s">
        <v>74</v>
      </c>
      <c r="G13" s="268" t="s">
        <v>75</v>
      </c>
      <c r="H13" s="268"/>
      <c r="I13" s="268"/>
      <c r="J13" s="268"/>
      <c r="K13" s="268"/>
      <c r="L13" s="268"/>
      <c r="M13" s="268"/>
      <c r="N13" s="268"/>
      <c r="O13" s="268"/>
      <c r="P13" s="268" t="s">
        <v>76</v>
      </c>
      <c r="Q13" s="268" t="s">
        <v>77</v>
      </c>
      <c r="R13" s="50" t="s">
        <v>77</v>
      </c>
      <c r="U13" s="273"/>
    </row>
    <row r="14" spans="1:21" ht="13.5" customHeight="1">
      <c r="A14" s="271"/>
      <c r="B14" s="272"/>
      <c r="C14" s="268"/>
      <c r="D14" s="272"/>
      <c r="E14" s="273"/>
      <c r="F14" s="272"/>
      <c r="G14" s="268"/>
      <c r="H14" s="268"/>
      <c r="I14" s="268"/>
      <c r="J14" s="268"/>
      <c r="K14" s="268"/>
      <c r="L14" s="268"/>
      <c r="M14" s="268"/>
      <c r="N14" s="268"/>
      <c r="O14" s="268"/>
      <c r="P14" s="268"/>
      <c r="Q14" s="268"/>
      <c r="R14" s="50" t="s">
        <v>78</v>
      </c>
      <c r="U14" s="273"/>
    </row>
    <row r="15" spans="1:21" ht="20.25" customHeight="1">
      <c r="A15" s="271"/>
      <c r="B15" s="272"/>
      <c r="C15" s="268"/>
      <c r="D15" s="272"/>
      <c r="E15" s="273"/>
      <c r="F15" s="272"/>
      <c r="G15" s="268" t="s">
        <v>79</v>
      </c>
      <c r="H15" s="268"/>
      <c r="I15" s="268" t="s">
        <v>80</v>
      </c>
      <c r="J15" s="268"/>
      <c r="K15" s="268" t="s">
        <v>81</v>
      </c>
      <c r="L15" s="268"/>
      <c r="M15" s="268"/>
      <c r="N15" s="268"/>
      <c r="O15" s="268"/>
      <c r="P15" s="268"/>
      <c r="Q15" s="268"/>
      <c r="R15" s="51">
        <f>P11</f>
        <v>1.0657000000000001</v>
      </c>
      <c r="U15" s="273"/>
    </row>
    <row r="16" spans="1:21" ht="39.75">
      <c r="A16" s="271"/>
      <c r="B16" s="272"/>
      <c r="C16" s="268"/>
      <c r="D16" s="272"/>
      <c r="E16" s="273"/>
      <c r="F16" s="272"/>
      <c r="G16" s="49" t="s">
        <v>82</v>
      </c>
      <c r="H16" s="48" t="s">
        <v>83</v>
      </c>
      <c r="I16" s="49" t="s">
        <v>82</v>
      </c>
      <c r="J16" s="48" t="s">
        <v>83</v>
      </c>
      <c r="K16" s="48" t="s">
        <v>84</v>
      </c>
      <c r="L16" s="49" t="s">
        <v>85</v>
      </c>
      <c r="M16" s="48" t="s">
        <v>86</v>
      </c>
      <c r="N16" s="48" t="s">
        <v>87</v>
      </c>
      <c r="O16" s="49" t="s">
        <v>88</v>
      </c>
      <c r="P16" s="52" t="s">
        <v>89</v>
      </c>
      <c r="Q16" s="52" t="s">
        <v>89</v>
      </c>
      <c r="R16" s="52" t="s">
        <v>89</v>
      </c>
      <c r="U16" s="273"/>
    </row>
    <row r="17" spans="1:22">
      <c r="A17" s="204">
        <v>1</v>
      </c>
      <c r="B17" s="53">
        <v>2</v>
      </c>
      <c r="C17" s="53">
        <v>3</v>
      </c>
      <c r="D17" s="53">
        <v>4</v>
      </c>
      <c r="E17" s="54">
        <v>5</v>
      </c>
      <c r="F17" s="53">
        <v>6</v>
      </c>
      <c r="G17" s="53">
        <v>7</v>
      </c>
      <c r="H17" s="53">
        <v>8</v>
      </c>
      <c r="I17" s="53">
        <v>9</v>
      </c>
      <c r="J17" s="53">
        <v>10</v>
      </c>
      <c r="K17" s="53">
        <v>11</v>
      </c>
      <c r="L17" s="53">
        <v>12</v>
      </c>
      <c r="M17" s="53">
        <v>13</v>
      </c>
      <c r="N17" s="53">
        <v>14</v>
      </c>
      <c r="O17" s="53">
        <v>15</v>
      </c>
      <c r="P17" s="53">
        <v>16</v>
      </c>
      <c r="Q17" s="53">
        <v>17</v>
      </c>
      <c r="R17" s="53">
        <v>18</v>
      </c>
      <c r="U17" s="54">
        <v>5</v>
      </c>
    </row>
    <row r="18" spans="1:22" ht="15.95" customHeight="1">
      <c r="A18" s="235"/>
      <c r="B18" s="236"/>
      <c r="C18" s="275" t="s">
        <v>53</v>
      </c>
      <c r="D18" s="238"/>
      <c r="E18" s="239"/>
      <c r="F18" s="240">
        <f>H18+J18+R18</f>
        <v>0</v>
      </c>
      <c r="G18" s="239"/>
      <c r="H18" s="240">
        <f>G18*$P$9/1000</f>
        <v>0</v>
      </c>
      <c r="I18" s="239"/>
      <c r="J18" s="240">
        <f>I18*$P$10/1000</f>
        <v>0</v>
      </c>
      <c r="K18" s="57"/>
      <c r="L18" s="57"/>
      <c r="M18" s="57"/>
      <c r="N18" s="55"/>
      <c r="O18" s="56">
        <f t="shared" ref="O18:O21" si="0">M18*N18</f>
        <v>0</v>
      </c>
      <c r="P18" s="240">
        <f>E18*F18</f>
        <v>0</v>
      </c>
      <c r="Q18" s="240">
        <f>SUM(O18:O19)</f>
        <v>0</v>
      </c>
      <c r="R18" s="240">
        <f>Q18*1.02*1.05*$R$15</f>
        <v>0</v>
      </c>
      <c r="U18" s="239">
        <f>F18-Q18</f>
        <v>0</v>
      </c>
    </row>
    <row r="19" spans="1:22" ht="15.95" customHeight="1">
      <c r="A19" s="235"/>
      <c r="B19" s="236"/>
      <c r="C19" s="275"/>
      <c r="D19" s="238"/>
      <c r="E19" s="239"/>
      <c r="F19" s="240"/>
      <c r="G19" s="239"/>
      <c r="H19" s="240"/>
      <c r="I19" s="239"/>
      <c r="J19" s="240"/>
      <c r="K19" s="57"/>
      <c r="L19" s="57"/>
      <c r="M19" s="57"/>
      <c r="N19" s="55"/>
      <c r="O19" s="56">
        <f t="shared" si="0"/>
        <v>0</v>
      </c>
      <c r="P19" s="240"/>
      <c r="Q19" s="240"/>
      <c r="R19" s="240"/>
      <c r="U19" s="239"/>
    </row>
    <row r="20" spans="1:22" ht="15.95" customHeight="1">
      <c r="A20" s="235">
        <f>+A18+1</f>
        <v>1</v>
      </c>
      <c r="B20" s="260" t="s">
        <v>124</v>
      </c>
      <c r="C20" s="261" t="s">
        <v>123</v>
      </c>
      <c r="D20" s="238" t="s">
        <v>97</v>
      </c>
      <c r="E20" s="258">
        <v>226.9</v>
      </c>
      <c r="F20" s="240">
        <f>H20+J20+R20</f>
        <v>0.23418191999999996</v>
      </c>
      <c r="G20" s="258">
        <v>0.09</v>
      </c>
      <c r="H20" s="240">
        <f>G20*$P$9/1000</f>
        <v>0.22811219999999996</v>
      </c>
      <c r="I20" s="258">
        <v>2E-3</v>
      </c>
      <c r="J20" s="240">
        <f>I20*$P$10/1000</f>
        <v>6.0697199999999998E-3</v>
      </c>
      <c r="K20" s="63"/>
      <c r="L20" s="63"/>
      <c r="M20" s="63"/>
      <c r="N20" s="64"/>
      <c r="O20" s="56">
        <f t="shared" si="0"/>
        <v>0</v>
      </c>
      <c r="P20" s="240">
        <f>E20*F20</f>
        <v>53.13587764799999</v>
      </c>
      <c r="Q20" s="240">
        <f>SUM(O20:O21)</f>
        <v>0</v>
      </c>
      <c r="R20" s="240">
        <f>Q20*1.02*1.05*$R$15</f>
        <v>0</v>
      </c>
      <c r="U20" s="38"/>
      <c r="V20" s="38">
        <f>E20*0.03</f>
        <v>6.8069999999999995</v>
      </c>
    </row>
    <row r="21" spans="1:22" ht="15.95" customHeight="1">
      <c r="A21" s="235"/>
      <c r="B21" s="260"/>
      <c r="C21" s="261"/>
      <c r="D21" s="238"/>
      <c r="E21" s="258"/>
      <c r="F21" s="240"/>
      <c r="G21" s="258"/>
      <c r="H21" s="240"/>
      <c r="I21" s="258"/>
      <c r="J21" s="240"/>
      <c r="K21" s="63"/>
      <c r="L21" s="63"/>
      <c r="M21" s="63"/>
      <c r="N21" s="63"/>
      <c r="O21" s="56">
        <f t="shared" si="0"/>
        <v>0</v>
      </c>
      <c r="P21" s="240"/>
      <c r="Q21" s="240"/>
      <c r="R21" s="240"/>
      <c r="U21" s="38"/>
      <c r="V21" s="38">
        <f>E22*0.05</f>
        <v>0.17249999999999999</v>
      </c>
    </row>
    <row r="22" spans="1:22" ht="15.95" customHeight="1">
      <c r="A22" s="235">
        <f>+A20+1</f>
        <v>2</v>
      </c>
      <c r="B22" s="260" t="s">
        <v>125</v>
      </c>
      <c r="C22" s="261" t="s">
        <v>126</v>
      </c>
      <c r="D22" s="238" t="s">
        <v>97</v>
      </c>
      <c r="E22" s="258">
        <f>11.5*0.3</f>
        <v>3.4499999999999997</v>
      </c>
      <c r="F22" s="240">
        <f>H22+J22+R22</f>
        <v>2.5202429399999997</v>
      </c>
      <c r="G22" s="258">
        <f>87.7/100</f>
        <v>0.877</v>
      </c>
      <c r="H22" s="240">
        <f>G22*$P$9/1000</f>
        <v>2.2228266599999995</v>
      </c>
      <c r="I22" s="258">
        <f>9.8/100</f>
        <v>9.8000000000000004E-2</v>
      </c>
      <c r="J22" s="240">
        <f>I22*$P$10/1000</f>
        <v>0.29741628000000003</v>
      </c>
      <c r="K22" s="63"/>
      <c r="L22" s="63"/>
      <c r="M22" s="63"/>
      <c r="N22" s="64"/>
      <c r="O22" s="56">
        <f t="shared" ref="O22:O54" si="1">M22*N22</f>
        <v>0</v>
      </c>
      <c r="P22" s="240">
        <f>E22*F22</f>
        <v>8.6948381429999984</v>
      </c>
      <c r="Q22" s="240">
        <f>SUM(O22:O23)</f>
        <v>0</v>
      </c>
      <c r="R22" s="240">
        <f>Q22*1.02*1.05*$R$15</f>
        <v>0</v>
      </c>
      <c r="U22" s="38"/>
      <c r="V22" s="38">
        <f>V21+V21</f>
        <v>0.34499999999999997</v>
      </c>
    </row>
    <row r="23" spans="1:22" ht="15.95" customHeight="1">
      <c r="A23" s="235"/>
      <c r="B23" s="260"/>
      <c r="C23" s="261"/>
      <c r="D23" s="238"/>
      <c r="E23" s="258"/>
      <c r="F23" s="240"/>
      <c r="G23" s="258"/>
      <c r="H23" s="240"/>
      <c r="I23" s="258"/>
      <c r="J23" s="240"/>
      <c r="K23" s="63"/>
      <c r="L23" s="63"/>
      <c r="M23" s="63"/>
      <c r="N23" s="63"/>
      <c r="O23" s="56">
        <f t="shared" si="1"/>
        <v>0</v>
      </c>
      <c r="P23" s="240"/>
      <c r="Q23" s="240"/>
      <c r="R23" s="240"/>
      <c r="U23" s="38"/>
      <c r="V23" s="38">
        <f>V22*1.9</f>
        <v>0.65549999999999997</v>
      </c>
    </row>
    <row r="24" spans="1:22" ht="15.95" customHeight="1">
      <c r="A24" s="235">
        <v>3</v>
      </c>
      <c r="B24" s="236" t="s">
        <v>128</v>
      </c>
      <c r="C24" s="237" t="s">
        <v>127</v>
      </c>
      <c r="D24" s="238" t="s">
        <v>93</v>
      </c>
      <c r="E24" s="239">
        <f>1.2</f>
        <v>1.2</v>
      </c>
      <c r="F24" s="240">
        <f>H24+J24+R24</f>
        <v>2.8347480000000003</v>
      </c>
      <c r="G24" s="239">
        <v>0.4</v>
      </c>
      <c r="H24" s="240">
        <f>G24*$P$9/1000</f>
        <v>1.0138320000000001</v>
      </c>
      <c r="I24" s="239">
        <v>0.6</v>
      </c>
      <c r="J24" s="240">
        <f>I24*$P$10/1000</f>
        <v>1.820916</v>
      </c>
      <c r="K24" s="57"/>
      <c r="L24" s="57"/>
      <c r="M24" s="57"/>
      <c r="N24" s="55"/>
      <c r="O24" s="56">
        <f t="shared" si="1"/>
        <v>0</v>
      </c>
      <c r="P24" s="240">
        <f>E24*F24</f>
        <v>3.4016976000000003</v>
      </c>
      <c r="Q24" s="240">
        <f>SUM(O24:O28)</f>
        <v>0</v>
      </c>
      <c r="R24" s="240">
        <f>Q24*1.02*1.05*'[13]1-1'!$R$15</f>
        <v>0</v>
      </c>
      <c r="U24" s="38"/>
    </row>
    <row r="25" spans="1:22" ht="15.95" customHeight="1">
      <c r="A25" s="235"/>
      <c r="B25" s="236"/>
      <c r="C25" s="237"/>
      <c r="D25" s="238"/>
      <c r="E25" s="239"/>
      <c r="F25" s="240"/>
      <c r="G25" s="239"/>
      <c r="H25" s="240"/>
      <c r="I25" s="239"/>
      <c r="J25" s="240"/>
      <c r="K25" s="57"/>
      <c r="L25" s="57"/>
      <c r="M25" s="57"/>
      <c r="N25" s="55"/>
      <c r="O25" s="56">
        <f t="shared" si="1"/>
        <v>0</v>
      </c>
      <c r="P25" s="240"/>
      <c r="Q25" s="240"/>
      <c r="R25" s="240"/>
      <c r="U25" s="38"/>
    </row>
    <row r="26" spans="1:22" ht="15.95" customHeight="1">
      <c r="A26" s="235"/>
      <c r="B26" s="236"/>
      <c r="C26" s="237"/>
      <c r="D26" s="238"/>
      <c r="E26" s="239"/>
      <c r="F26" s="240"/>
      <c r="G26" s="239"/>
      <c r="H26" s="240"/>
      <c r="I26" s="239"/>
      <c r="J26" s="240"/>
      <c r="K26" s="57"/>
      <c r="L26" s="57"/>
      <c r="M26" s="57"/>
      <c r="N26" s="55"/>
      <c r="O26" s="56">
        <f t="shared" si="1"/>
        <v>0</v>
      </c>
      <c r="P26" s="240"/>
      <c r="Q26" s="240"/>
      <c r="R26" s="240"/>
      <c r="U26" s="38"/>
    </row>
    <row r="27" spans="1:22" ht="15.95" customHeight="1">
      <c r="A27" s="235"/>
      <c r="B27" s="236"/>
      <c r="C27" s="237"/>
      <c r="D27" s="238"/>
      <c r="E27" s="239"/>
      <c r="F27" s="240"/>
      <c r="G27" s="239"/>
      <c r="H27" s="240"/>
      <c r="I27" s="239"/>
      <c r="J27" s="240"/>
      <c r="K27" s="57"/>
      <c r="L27" s="57"/>
      <c r="M27" s="57"/>
      <c r="N27" s="55"/>
      <c r="O27" s="56">
        <f t="shared" si="1"/>
        <v>0</v>
      </c>
      <c r="P27" s="240"/>
      <c r="Q27" s="240"/>
      <c r="R27" s="240"/>
      <c r="U27" s="38"/>
    </row>
    <row r="28" spans="1:22" ht="15.95" customHeight="1">
      <c r="A28" s="235"/>
      <c r="B28" s="236"/>
      <c r="C28" s="237"/>
      <c r="D28" s="238"/>
      <c r="E28" s="239"/>
      <c r="F28" s="240"/>
      <c r="G28" s="239"/>
      <c r="H28" s="240"/>
      <c r="I28" s="239"/>
      <c r="J28" s="240"/>
      <c r="K28" s="57"/>
      <c r="L28" s="57"/>
      <c r="M28" s="57"/>
      <c r="N28" s="55"/>
      <c r="O28" s="56">
        <f t="shared" si="1"/>
        <v>0</v>
      </c>
      <c r="P28" s="240"/>
      <c r="Q28" s="240"/>
      <c r="R28" s="240"/>
      <c r="U28" s="38"/>
    </row>
    <row r="29" spans="1:22" ht="15.95" customHeight="1">
      <c r="A29" s="235"/>
      <c r="B29" s="236"/>
      <c r="C29" s="275" t="s">
        <v>113</v>
      </c>
      <c r="D29" s="238"/>
      <c r="E29" s="239"/>
      <c r="F29" s="240">
        <f>H29+J29+R29</f>
        <v>0</v>
      </c>
      <c r="G29" s="239"/>
      <c r="H29" s="240">
        <f>G29*$P$9/1000</f>
        <v>0</v>
      </c>
      <c r="I29" s="239"/>
      <c r="J29" s="240">
        <f>I29*$P$10/1000</f>
        <v>0</v>
      </c>
      <c r="K29" s="57"/>
      <c r="L29" s="57"/>
      <c r="M29" s="57"/>
      <c r="N29" s="55"/>
      <c r="O29" s="56">
        <f t="shared" si="1"/>
        <v>0</v>
      </c>
      <c r="P29" s="240">
        <f>E29*F29</f>
        <v>0</v>
      </c>
      <c r="Q29" s="240">
        <f>SUM(O29:O30)</f>
        <v>0</v>
      </c>
      <c r="R29" s="240">
        <f>Q29*1.02*1.05*$R$15</f>
        <v>0</v>
      </c>
      <c r="U29" s="239">
        <f>F29-Q29</f>
        <v>0</v>
      </c>
    </row>
    <row r="30" spans="1:22" ht="15.95" customHeight="1">
      <c r="A30" s="235"/>
      <c r="B30" s="236"/>
      <c r="C30" s="275"/>
      <c r="D30" s="238"/>
      <c r="E30" s="239"/>
      <c r="F30" s="240"/>
      <c r="G30" s="239"/>
      <c r="H30" s="240"/>
      <c r="I30" s="239"/>
      <c r="J30" s="240"/>
      <c r="K30" s="57"/>
      <c r="L30" s="57"/>
      <c r="M30" s="57"/>
      <c r="N30" s="55"/>
      <c r="O30" s="56">
        <f t="shared" si="1"/>
        <v>0</v>
      </c>
      <c r="P30" s="240"/>
      <c r="Q30" s="240"/>
      <c r="R30" s="240"/>
      <c r="U30" s="239"/>
    </row>
    <row r="31" spans="1:22" s="58" customFormat="1" ht="15.95" customHeight="1">
      <c r="A31" s="252">
        <v>4</v>
      </c>
      <c r="B31" s="254" t="s">
        <v>115</v>
      </c>
      <c r="C31" s="255" t="s">
        <v>116</v>
      </c>
      <c r="D31" s="256" t="s">
        <v>92</v>
      </c>
      <c r="E31" s="251">
        <v>2.9</v>
      </c>
      <c r="F31" s="240">
        <f>H31+J31+R31</f>
        <v>4.1892569940000008</v>
      </c>
      <c r="G31" s="251">
        <v>0.54</v>
      </c>
      <c r="H31" s="240">
        <f>G31*$P$9/1000</f>
        <v>1.3686731999999999</v>
      </c>
      <c r="I31" s="251">
        <v>6.4399999999999999E-2</v>
      </c>
      <c r="J31" s="240">
        <f>I31*$P$10/1000</f>
        <v>0.19544498400000002</v>
      </c>
      <c r="K31" s="60" t="s">
        <v>117</v>
      </c>
      <c r="L31" s="60" t="s">
        <v>3</v>
      </c>
      <c r="M31" s="60">
        <v>12.5</v>
      </c>
      <c r="N31" s="59">
        <v>0.14000000000000001</v>
      </c>
      <c r="O31" s="56">
        <f t="shared" si="1"/>
        <v>1.7500000000000002</v>
      </c>
      <c r="P31" s="240">
        <f>E31*F31</f>
        <v>12.148845282600002</v>
      </c>
      <c r="Q31" s="240">
        <f>SUM(O31:O35)</f>
        <v>2.3000000000000003</v>
      </c>
      <c r="R31" s="240">
        <f>Q31*1.02*1.05*$R$15</f>
        <v>2.625138810000001</v>
      </c>
    </row>
    <row r="32" spans="1:22" s="58" customFormat="1" ht="15.95" customHeight="1">
      <c r="A32" s="253"/>
      <c r="B32" s="254"/>
      <c r="C32" s="255"/>
      <c r="D32" s="256"/>
      <c r="E32" s="251"/>
      <c r="F32" s="240"/>
      <c r="G32" s="251"/>
      <c r="H32" s="240"/>
      <c r="I32" s="251"/>
      <c r="J32" s="240"/>
      <c r="K32" s="60" t="s">
        <v>118</v>
      </c>
      <c r="L32" s="60" t="s">
        <v>91</v>
      </c>
      <c r="M32" s="60">
        <v>0.02</v>
      </c>
      <c r="N32" s="59">
        <v>27.5</v>
      </c>
      <c r="O32" s="56">
        <f t="shared" si="1"/>
        <v>0.55000000000000004</v>
      </c>
      <c r="P32" s="240"/>
      <c r="Q32" s="240"/>
      <c r="R32" s="240"/>
    </row>
    <row r="33" spans="1:21" s="58" customFormat="1" ht="15.95" customHeight="1">
      <c r="A33" s="253"/>
      <c r="B33" s="254"/>
      <c r="C33" s="255"/>
      <c r="D33" s="256"/>
      <c r="E33" s="251"/>
      <c r="F33" s="240"/>
      <c r="G33" s="251"/>
      <c r="H33" s="240"/>
      <c r="I33" s="251"/>
      <c r="J33" s="240"/>
      <c r="K33" s="60"/>
      <c r="L33" s="60"/>
      <c r="M33" s="60"/>
      <c r="N33" s="59"/>
      <c r="O33" s="56">
        <f t="shared" si="1"/>
        <v>0</v>
      </c>
      <c r="P33" s="240"/>
      <c r="Q33" s="240"/>
      <c r="R33" s="240"/>
    </row>
    <row r="34" spans="1:21" s="58" customFormat="1" ht="15.95" customHeight="1">
      <c r="A34" s="253"/>
      <c r="B34" s="254"/>
      <c r="C34" s="255"/>
      <c r="D34" s="256"/>
      <c r="E34" s="251"/>
      <c r="F34" s="240"/>
      <c r="G34" s="251"/>
      <c r="H34" s="240"/>
      <c r="I34" s="251"/>
      <c r="J34" s="240"/>
      <c r="K34" s="60"/>
      <c r="L34" s="60"/>
      <c r="M34" s="60"/>
      <c r="N34" s="59"/>
      <c r="O34" s="56">
        <f t="shared" si="1"/>
        <v>0</v>
      </c>
      <c r="P34" s="240"/>
      <c r="Q34" s="240"/>
      <c r="R34" s="240"/>
    </row>
    <row r="35" spans="1:21" s="58" customFormat="1" ht="15.95" customHeight="1">
      <c r="A35" s="253"/>
      <c r="B35" s="254"/>
      <c r="C35" s="255"/>
      <c r="D35" s="256"/>
      <c r="E35" s="251"/>
      <c r="F35" s="240"/>
      <c r="G35" s="251"/>
      <c r="H35" s="240"/>
      <c r="I35" s="251"/>
      <c r="J35" s="240"/>
      <c r="K35" s="60"/>
      <c r="L35" s="60"/>
      <c r="M35" s="60"/>
      <c r="N35" s="59"/>
      <c r="O35" s="56">
        <f t="shared" si="1"/>
        <v>0</v>
      </c>
      <c r="P35" s="240"/>
      <c r="Q35" s="240"/>
      <c r="R35" s="240"/>
    </row>
    <row r="36" spans="1:21" s="58" customFormat="1" ht="15.95" customHeight="1">
      <c r="A36" s="252">
        <f>+A31+1</f>
        <v>5</v>
      </c>
      <c r="B36" s="254" t="s">
        <v>119</v>
      </c>
      <c r="C36" s="255" t="s">
        <v>129</v>
      </c>
      <c r="D36" s="256" t="s">
        <v>93</v>
      </c>
      <c r="E36" s="251">
        <f>91/1000</f>
        <v>9.0999999999999998E-2</v>
      </c>
      <c r="F36" s="240">
        <f>H36+J36+R36</f>
        <v>74.64943079999999</v>
      </c>
      <c r="G36" s="251">
        <v>27.8</v>
      </c>
      <c r="H36" s="240">
        <f>G36*$P$9/1000</f>
        <v>70.461323999999991</v>
      </c>
      <c r="I36" s="251">
        <v>1.38</v>
      </c>
      <c r="J36" s="240">
        <f>I36*$P$10/1000</f>
        <v>4.1881067999999999</v>
      </c>
      <c r="K36" s="60"/>
      <c r="L36" s="60"/>
      <c r="M36" s="60"/>
      <c r="N36" s="59"/>
      <c r="O36" s="56">
        <f t="shared" si="1"/>
        <v>0</v>
      </c>
      <c r="P36" s="240">
        <f>E36*F36</f>
        <v>6.7930982027999987</v>
      </c>
      <c r="Q36" s="240">
        <f>SUM(O36:O40)</f>
        <v>0</v>
      </c>
      <c r="R36" s="240">
        <f>Q36*1.02*1.05*$R$15</f>
        <v>0</v>
      </c>
    </row>
    <row r="37" spans="1:21" s="58" customFormat="1" ht="15.95" customHeight="1">
      <c r="A37" s="253"/>
      <c r="B37" s="254"/>
      <c r="C37" s="255"/>
      <c r="D37" s="256"/>
      <c r="E37" s="251"/>
      <c r="F37" s="240"/>
      <c r="G37" s="251"/>
      <c r="H37" s="240"/>
      <c r="I37" s="251"/>
      <c r="J37" s="240"/>
      <c r="K37" s="60"/>
      <c r="L37" s="60"/>
      <c r="M37" s="60"/>
      <c r="N37" s="59"/>
      <c r="O37" s="56">
        <f t="shared" si="1"/>
        <v>0</v>
      </c>
      <c r="P37" s="240"/>
      <c r="Q37" s="240"/>
      <c r="R37" s="240"/>
    </row>
    <row r="38" spans="1:21" s="58" customFormat="1" ht="15.95" customHeight="1">
      <c r="A38" s="253"/>
      <c r="B38" s="254"/>
      <c r="C38" s="255"/>
      <c r="D38" s="256"/>
      <c r="E38" s="251"/>
      <c r="F38" s="240"/>
      <c r="G38" s="251"/>
      <c r="H38" s="240"/>
      <c r="I38" s="251"/>
      <c r="J38" s="240"/>
      <c r="K38" s="60"/>
      <c r="L38" s="60"/>
      <c r="M38" s="60"/>
      <c r="N38" s="59"/>
      <c r="O38" s="56">
        <f t="shared" si="1"/>
        <v>0</v>
      </c>
      <c r="P38" s="240"/>
      <c r="Q38" s="240"/>
      <c r="R38" s="240"/>
    </row>
    <row r="39" spans="1:21" s="58" customFormat="1" ht="15.95" customHeight="1">
      <c r="A39" s="253"/>
      <c r="B39" s="254"/>
      <c r="C39" s="255"/>
      <c r="D39" s="256"/>
      <c r="E39" s="251"/>
      <c r="F39" s="240"/>
      <c r="G39" s="251"/>
      <c r="H39" s="240"/>
      <c r="I39" s="251"/>
      <c r="J39" s="240"/>
      <c r="K39" s="60"/>
      <c r="L39" s="60"/>
      <c r="M39" s="60"/>
      <c r="N39" s="59"/>
      <c r="O39" s="56">
        <f t="shared" si="1"/>
        <v>0</v>
      </c>
      <c r="P39" s="240"/>
      <c r="Q39" s="240"/>
      <c r="R39" s="240"/>
    </row>
    <row r="40" spans="1:21" s="58" customFormat="1" ht="15.95" customHeight="1">
      <c r="A40" s="253"/>
      <c r="B40" s="254"/>
      <c r="C40" s="255"/>
      <c r="D40" s="256"/>
      <c r="E40" s="251"/>
      <c r="F40" s="240"/>
      <c r="G40" s="251"/>
      <c r="H40" s="240"/>
      <c r="I40" s="251"/>
      <c r="J40" s="240"/>
      <c r="K40" s="60"/>
      <c r="L40" s="60"/>
      <c r="M40" s="60"/>
      <c r="N40" s="59"/>
      <c r="O40" s="56">
        <f t="shared" si="1"/>
        <v>0</v>
      </c>
      <c r="P40" s="240"/>
      <c r="Q40" s="240"/>
      <c r="R40" s="240"/>
    </row>
    <row r="41" spans="1:21" ht="15.95" customHeight="1">
      <c r="A41" s="235">
        <f>+A36+1</f>
        <v>6</v>
      </c>
      <c r="B41" s="236" t="s">
        <v>130</v>
      </c>
      <c r="C41" s="237" t="s">
        <v>131</v>
      </c>
      <c r="D41" s="238" t="s">
        <v>54</v>
      </c>
      <c r="E41" s="239">
        <f>31*5</f>
        <v>155</v>
      </c>
      <c r="F41" s="240">
        <f>H41+J41+R41</f>
        <v>1.4951877570000003</v>
      </c>
      <c r="G41" s="239"/>
      <c r="H41" s="240">
        <f>G41*$P$9/1000</f>
        <v>0</v>
      </c>
      <c r="I41" s="239"/>
      <c r="J41" s="240">
        <f>I41*$P$10/1000</f>
        <v>0</v>
      </c>
      <c r="K41" s="57" t="s">
        <v>132</v>
      </c>
      <c r="L41" s="56" t="s">
        <v>54</v>
      </c>
      <c r="M41" s="57">
        <v>1</v>
      </c>
      <c r="N41" s="64">
        <v>1.31</v>
      </c>
      <c r="O41" s="56">
        <f t="shared" si="1"/>
        <v>1.31</v>
      </c>
      <c r="P41" s="240">
        <f>E41*F41</f>
        <v>231.75410233500006</v>
      </c>
      <c r="Q41" s="240">
        <f>SUM(O41:O45)</f>
        <v>1.31</v>
      </c>
      <c r="R41" s="240">
        <f>Q41*1.02*1.05*$R$15</f>
        <v>1.4951877570000003</v>
      </c>
      <c r="U41" s="38"/>
    </row>
    <row r="42" spans="1:21" ht="15.95" customHeight="1">
      <c r="A42" s="235"/>
      <c r="B42" s="236"/>
      <c r="C42" s="237"/>
      <c r="D42" s="238"/>
      <c r="E42" s="239"/>
      <c r="F42" s="240"/>
      <c r="G42" s="239"/>
      <c r="H42" s="240"/>
      <c r="I42" s="239"/>
      <c r="J42" s="240"/>
      <c r="K42" s="57"/>
      <c r="L42" s="57"/>
      <c r="M42" s="57"/>
      <c r="N42" s="55"/>
      <c r="O42" s="56">
        <f t="shared" si="1"/>
        <v>0</v>
      </c>
      <c r="P42" s="240"/>
      <c r="Q42" s="240"/>
      <c r="R42" s="240"/>
      <c r="U42" s="38"/>
    </row>
    <row r="43" spans="1:21" ht="15.95" customHeight="1">
      <c r="A43" s="235"/>
      <c r="B43" s="236"/>
      <c r="C43" s="237"/>
      <c r="D43" s="238"/>
      <c r="E43" s="239"/>
      <c r="F43" s="240"/>
      <c r="G43" s="239"/>
      <c r="H43" s="240"/>
      <c r="I43" s="239"/>
      <c r="J43" s="240"/>
      <c r="K43" s="57"/>
      <c r="L43" s="57"/>
      <c r="M43" s="57"/>
      <c r="N43" s="55"/>
      <c r="O43" s="56">
        <f t="shared" si="1"/>
        <v>0</v>
      </c>
      <c r="P43" s="240"/>
      <c r="Q43" s="240"/>
      <c r="R43" s="240"/>
      <c r="U43" s="38"/>
    </row>
    <row r="44" spans="1:21" ht="15.95" customHeight="1">
      <c r="A44" s="235"/>
      <c r="B44" s="236"/>
      <c r="C44" s="237"/>
      <c r="D44" s="238"/>
      <c r="E44" s="239"/>
      <c r="F44" s="240"/>
      <c r="G44" s="239"/>
      <c r="H44" s="240"/>
      <c r="I44" s="239"/>
      <c r="J44" s="240"/>
      <c r="K44" s="57"/>
      <c r="L44" s="57"/>
      <c r="M44" s="57"/>
      <c r="N44" s="55"/>
      <c r="O44" s="56">
        <f t="shared" si="1"/>
        <v>0</v>
      </c>
      <c r="P44" s="240"/>
      <c r="Q44" s="240"/>
      <c r="R44" s="240"/>
      <c r="U44" s="38"/>
    </row>
    <row r="45" spans="1:21" ht="15.95" customHeight="1">
      <c r="A45" s="235"/>
      <c r="B45" s="236"/>
      <c r="C45" s="237"/>
      <c r="D45" s="238"/>
      <c r="E45" s="239"/>
      <c r="F45" s="240"/>
      <c r="G45" s="239"/>
      <c r="H45" s="240"/>
      <c r="I45" s="239"/>
      <c r="J45" s="240"/>
      <c r="K45" s="57"/>
      <c r="L45" s="57"/>
      <c r="M45" s="57"/>
      <c r="N45" s="55"/>
      <c r="O45" s="56">
        <f t="shared" si="1"/>
        <v>0</v>
      </c>
      <c r="P45" s="240"/>
      <c r="Q45" s="240"/>
      <c r="R45" s="240"/>
      <c r="U45" s="38"/>
    </row>
    <row r="46" spans="1:21" ht="15.95" customHeight="1">
      <c r="A46" s="235">
        <f>+A41+1</f>
        <v>7</v>
      </c>
      <c r="B46" s="236" t="s">
        <v>133</v>
      </c>
      <c r="C46" s="257" t="s">
        <v>136</v>
      </c>
      <c r="D46" s="238" t="s">
        <v>97</v>
      </c>
      <c r="E46" s="239">
        <v>22.3</v>
      </c>
      <c r="F46" s="240">
        <f>H46+J46+R46</f>
        <v>6.6983567249340012</v>
      </c>
      <c r="G46" s="239">
        <v>0.91</v>
      </c>
      <c r="H46" s="240">
        <f>G46*$P$9/1000</f>
        <v>2.3064678000000001</v>
      </c>
      <c r="I46" s="239">
        <v>0.16800000000000001</v>
      </c>
      <c r="J46" s="240">
        <f>I46*$P$10/1000</f>
        <v>0.50985648000000006</v>
      </c>
      <c r="K46" s="61" t="s">
        <v>134</v>
      </c>
      <c r="L46" s="71" t="s">
        <v>97</v>
      </c>
      <c r="M46" s="61">
        <v>2.1</v>
      </c>
      <c r="N46" s="61">
        <v>1.02</v>
      </c>
      <c r="O46" s="56">
        <f t="shared" si="1"/>
        <v>2.1420000000000003</v>
      </c>
      <c r="P46" s="240">
        <f>E46*F46</f>
        <v>149.37335496602824</v>
      </c>
      <c r="Q46" s="240">
        <f>SUM(O46:O50)</f>
        <v>3.4012200000000004</v>
      </c>
      <c r="R46" s="240">
        <f>Q46*1.02*1.05*$R$15</f>
        <v>3.8820324449340009</v>
      </c>
      <c r="U46" s="38"/>
    </row>
    <row r="47" spans="1:21" ht="15.95" customHeight="1">
      <c r="A47" s="235"/>
      <c r="B47" s="236"/>
      <c r="C47" s="257"/>
      <c r="D47" s="238"/>
      <c r="E47" s="239"/>
      <c r="F47" s="240"/>
      <c r="G47" s="239"/>
      <c r="H47" s="240"/>
      <c r="I47" s="239"/>
      <c r="J47" s="240"/>
      <c r="K47" s="61" t="s">
        <v>135</v>
      </c>
      <c r="L47" s="61" t="s">
        <v>95</v>
      </c>
      <c r="M47" s="61">
        <v>2.8</v>
      </c>
      <c r="N47" s="61">
        <v>0.40100000000000002</v>
      </c>
      <c r="O47" s="56">
        <f t="shared" si="1"/>
        <v>1.1228</v>
      </c>
      <c r="P47" s="240"/>
      <c r="Q47" s="240"/>
      <c r="R47" s="240"/>
      <c r="U47" s="38"/>
    </row>
    <row r="48" spans="1:21" ht="15.95" customHeight="1">
      <c r="A48" s="235"/>
      <c r="B48" s="236"/>
      <c r="C48" s="257"/>
      <c r="D48" s="238"/>
      <c r="E48" s="239"/>
      <c r="F48" s="240"/>
      <c r="G48" s="239"/>
      <c r="H48" s="240"/>
      <c r="I48" s="239"/>
      <c r="J48" s="240"/>
      <c r="K48" s="57" t="s">
        <v>114</v>
      </c>
      <c r="L48" s="61" t="s">
        <v>1</v>
      </c>
      <c r="M48" s="61">
        <v>0.08</v>
      </c>
      <c r="N48" s="61">
        <v>1</v>
      </c>
      <c r="O48" s="56">
        <f t="shared" si="1"/>
        <v>0.08</v>
      </c>
      <c r="P48" s="240"/>
      <c r="Q48" s="240"/>
      <c r="R48" s="240"/>
      <c r="U48" s="38"/>
    </row>
    <row r="49" spans="1:21" ht="15.95" customHeight="1">
      <c r="A49" s="235"/>
      <c r="B49" s="236"/>
      <c r="C49" s="257"/>
      <c r="D49" s="238"/>
      <c r="E49" s="239"/>
      <c r="F49" s="240"/>
      <c r="G49" s="239"/>
      <c r="H49" s="240"/>
      <c r="I49" s="239"/>
      <c r="J49" s="240"/>
      <c r="K49" s="61" t="s">
        <v>94</v>
      </c>
      <c r="L49" s="61" t="s">
        <v>1</v>
      </c>
      <c r="M49" s="61">
        <v>0.26</v>
      </c>
      <c r="N49" s="61">
        <v>0.217</v>
      </c>
      <c r="O49" s="56">
        <f t="shared" si="1"/>
        <v>5.6420000000000005E-2</v>
      </c>
      <c r="P49" s="240"/>
      <c r="Q49" s="240"/>
      <c r="R49" s="240"/>
      <c r="U49" s="38"/>
    </row>
    <row r="50" spans="1:21" ht="15.95" customHeight="1">
      <c r="A50" s="235"/>
      <c r="B50" s="236"/>
      <c r="C50" s="257"/>
      <c r="D50" s="238"/>
      <c r="E50" s="239"/>
      <c r="F50" s="240"/>
      <c r="G50" s="239"/>
      <c r="H50" s="240"/>
      <c r="I50" s="239"/>
      <c r="J50" s="240"/>
      <c r="K50" s="57"/>
      <c r="L50" s="57"/>
      <c r="M50" s="57"/>
      <c r="N50" s="55"/>
      <c r="O50" s="56">
        <f t="shared" si="1"/>
        <v>0</v>
      </c>
      <c r="P50" s="240"/>
      <c r="Q50" s="240"/>
      <c r="R50" s="240"/>
      <c r="U50" s="38"/>
    </row>
    <row r="51" spans="1:21" s="168" customFormat="1" ht="25.5" customHeight="1">
      <c r="A51" s="276">
        <v>8</v>
      </c>
      <c r="B51" s="277" t="s">
        <v>237</v>
      </c>
      <c r="C51" s="261" t="s">
        <v>238</v>
      </c>
      <c r="D51" s="261" t="s">
        <v>112</v>
      </c>
      <c r="E51" s="258">
        <v>8</v>
      </c>
      <c r="F51" s="240">
        <f>H51+J51+R51</f>
        <v>1.4954021999999998</v>
      </c>
      <c r="G51" s="278">
        <v>0.59</v>
      </c>
      <c r="H51" s="240">
        <f>G51*$P$9/1000</f>
        <v>1.4954021999999998</v>
      </c>
      <c r="I51" s="258">
        <v>0</v>
      </c>
      <c r="J51" s="240">
        <f>I51*$P$10/1000</f>
        <v>0</v>
      </c>
      <c r="K51" s="63"/>
      <c r="L51" s="55"/>
      <c r="M51" s="63"/>
      <c r="N51" s="167"/>
      <c r="O51" s="56"/>
      <c r="P51" s="240">
        <f>E51*F51</f>
        <v>11.963217599999998</v>
      </c>
      <c r="Q51" s="240">
        <f>SUM(O51:O52)</f>
        <v>0</v>
      </c>
      <c r="R51" s="240">
        <f>Q51*1.02*1.05*$R$15</f>
        <v>0</v>
      </c>
    </row>
    <row r="52" spans="1:21" ht="15.95" customHeight="1">
      <c r="A52" s="276"/>
      <c r="B52" s="277"/>
      <c r="C52" s="261"/>
      <c r="D52" s="261"/>
      <c r="E52" s="258"/>
      <c r="F52" s="240"/>
      <c r="G52" s="279"/>
      <c r="H52" s="240"/>
      <c r="I52" s="258"/>
      <c r="J52" s="240"/>
      <c r="K52" s="63"/>
      <c r="L52" s="63"/>
      <c r="M52" s="63"/>
      <c r="N52" s="63"/>
      <c r="O52" s="56">
        <f t="shared" si="1"/>
        <v>0</v>
      </c>
      <c r="P52" s="240"/>
      <c r="Q52" s="240"/>
      <c r="R52" s="240"/>
      <c r="U52" s="38"/>
    </row>
    <row r="53" spans="1:21" s="168" customFormat="1" ht="18.600000000000001" customHeight="1">
      <c r="A53" s="235">
        <v>9</v>
      </c>
      <c r="B53" s="274" t="s">
        <v>235</v>
      </c>
      <c r="C53" s="237" t="s">
        <v>239</v>
      </c>
      <c r="D53" s="238" t="s">
        <v>97</v>
      </c>
      <c r="E53" s="240">
        <v>8</v>
      </c>
      <c r="F53" s="240">
        <f>H53+J53+R53</f>
        <v>1.366830048447</v>
      </c>
      <c r="G53" s="239">
        <v>0.38400000000000001</v>
      </c>
      <c r="H53" s="240">
        <f>G53*$P$9/1000</f>
        <v>0.97327872000000004</v>
      </c>
      <c r="I53" s="259">
        <f>0.03/100</f>
        <v>2.9999999999999997E-4</v>
      </c>
      <c r="J53" s="240">
        <f>I53*$P$10/1000</f>
        <v>9.1045799999999995E-4</v>
      </c>
      <c r="K53" s="55" t="s">
        <v>236</v>
      </c>
      <c r="L53" s="55" t="s">
        <v>1</v>
      </c>
      <c r="M53" s="55">
        <v>0.246</v>
      </c>
      <c r="N53" s="55">
        <v>1.27</v>
      </c>
      <c r="O53" s="56">
        <f t="shared" si="1"/>
        <v>0.31241999999999998</v>
      </c>
      <c r="P53" s="240">
        <f>E53*F53</f>
        <v>10.934640387576</v>
      </c>
      <c r="Q53" s="240">
        <f>SUM(O53:O54)</f>
        <v>0.34400999999999998</v>
      </c>
      <c r="R53" s="240">
        <f>Q53*1.02*1.05*$R$15</f>
        <v>0.39264087044700002</v>
      </c>
    </row>
    <row r="54" spans="1:21" s="168" customFormat="1" ht="18.600000000000001" customHeight="1">
      <c r="A54" s="235"/>
      <c r="B54" s="274"/>
      <c r="C54" s="237"/>
      <c r="D54" s="238"/>
      <c r="E54" s="240"/>
      <c r="F54" s="240"/>
      <c r="G54" s="239"/>
      <c r="H54" s="240"/>
      <c r="I54" s="259"/>
      <c r="J54" s="240"/>
      <c r="K54" s="55" t="s">
        <v>60</v>
      </c>
      <c r="L54" s="55" t="s">
        <v>1</v>
      </c>
      <c r="M54" s="55">
        <v>2.7E-2</v>
      </c>
      <c r="N54" s="55">
        <v>1.17</v>
      </c>
      <c r="O54" s="56">
        <f t="shared" si="1"/>
        <v>3.159E-2</v>
      </c>
      <c r="P54" s="240"/>
      <c r="Q54" s="240"/>
      <c r="R54" s="240"/>
    </row>
    <row r="55" spans="1:21" s="58" customFormat="1" ht="15.95" customHeight="1">
      <c r="A55" s="252">
        <v>10</v>
      </c>
      <c r="B55" s="254" t="s">
        <v>56</v>
      </c>
      <c r="C55" s="255" t="s">
        <v>137</v>
      </c>
      <c r="D55" s="256" t="s">
        <v>92</v>
      </c>
      <c r="E55" s="251">
        <v>32.1</v>
      </c>
      <c r="F55" s="240">
        <f>H55+J55+R55</f>
        <v>6.4615414200000005</v>
      </c>
      <c r="G55" s="251">
        <v>0.43</v>
      </c>
      <c r="H55" s="240">
        <f>G55*$P$9/1000</f>
        <v>1.0898694</v>
      </c>
      <c r="I55" s="251">
        <v>0.04</v>
      </c>
      <c r="J55" s="240">
        <f>I55*$P$10/1000</f>
        <v>0.1213944</v>
      </c>
      <c r="K55" s="60" t="s">
        <v>138</v>
      </c>
      <c r="L55" s="71" t="s">
        <v>97</v>
      </c>
      <c r="M55" s="60">
        <v>1</v>
      </c>
      <c r="N55" s="59">
        <v>4.5999999999999996</v>
      </c>
      <c r="O55" s="56">
        <f t="shared" ref="O55:O57" si="2">M55*N55</f>
        <v>4.5999999999999996</v>
      </c>
      <c r="P55" s="240">
        <f>E55*F55</f>
        <v>207.41547958200002</v>
      </c>
      <c r="Q55" s="240">
        <f>SUM(O55:O57)</f>
        <v>4.5999999999999996</v>
      </c>
      <c r="R55" s="240">
        <f>Q55*1.02*1.05*$R$15</f>
        <v>5.2502776200000003</v>
      </c>
    </row>
    <row r="56" spans="1:21" s="58" customFormat="1" ht="15.95" customHeight="1">
      <c r="A56" s="253"/>
      <c r="B56" s="254"/>
      <c r="C56" s="255"/>
      <c r="D56" s="256"/>
      <c r="E56" s="251"/>
      <c r="F56" s="240"/>
      <c r="G56" s="251"/>
      <c r="H56" s="240"/>
      <c r="I56" s="251"/>
      <c r="J56" s="240"/>
      <c r="K56" s="60"/>
      <c r="L56" s="60"/>
      <c r="M56" s="60"/>
      <c r="N56" s="59"/>
      <c r="O56" s="56"/>
      <c r="P56" s="240"/>
      <c r="Q56" s="240"/>
      <c r="R56" s="240"/>
    </row>
    <row r="57" spans="1:21" s="58" customFormat="1" ht="15.95" customHeight="1">
      <c r="A57" s="253"/>
      <c r="B57" s="254"/>
      <c r="C57" s="255"/>
      <c r="D57" s="256"/>
      <c r="E57" s="251"/>
      <c r="F57" s="240"/>
      <c r="G57" s="251"/>
      <c r="H57" s="240"/>
      <c r="I57" s="251"/>
      <c r="J57" s="240"/>
      <c r="K57" s="60"/>
      <c r="L57" s="60"/>
      <c r="M57" s="60"/>
      <c r="N57" s="59"/>
      <c r="O57" s="56">
        <f t="shared" si="2"/>
        <v>0</v>
      </c>
      <c r="P57" s="240"/>
      <c r="Q57" s="240"/>
      <c r="R57" s="240"/>
    </row>
    <row r="58" spans="1:21" s="58" customFormat="1" ht="15.95" customHeight="1">
      <c r="A58" s="252">
        <v>11</v>
      </c>
      <c r="B58" s="254" t="s">
        <v>139</v>
      </c>
      <c r="C58" s="255" t="s">
        <v>140</v>
      </c>
      <c r="D58" s="256" t="s">
        <v>92</v>
      </c>
      <c r="E58" s="251">
        <v>7.3</v>
      </c>
      <c r="F58" s="240">
        <f>H58+J58+R58</f>
        <v>9.1195201806000021</v>
      </c>
      <c r="G58" s="251">
        <f>42.8/100</f>
        <v>0.42799999999999999</v>
      </c>
      <c r="H58" s="240">
        <f>G58*$P$9/1000</f>
        <v>1.0848002400000001</v>
      </c>
      <c r="I58" s="251">
        <f>3.82/100</f>
        <v>3.8199999999999998E-2</v>
      </c>
      <c r="J58" s="240">
        <f>I58*$P$10/1000</f>
        <v>0.115931652</v>
      </c>
      <c r="K58" s="60" t="s">
        <v>141</v>
      </c>
      <c r="L58" s="71" t="s">
        <v>97</v>
      </c>
      <c r="M58" s="60">
        <v>1</v>
      </c>
      <c r="N58" s="59">
        <v>6.8</v>
      </c>
      <c r="O58" s="56">
        <f>M58*N58</f>
        <v>6.8</v>
      </c>
      <c r="P58" s="240">
        <f>E58*F58</f>
        <v>66.572497318380016</v>
      </c>
      <c r="Q58" s="240">
        <f>SUM(O58:O60)</f>
        <v>6.9379999999999997</v>
      </c>
      <c r="R58" s="240">
        <f>Q58*1.02*1.05*$R$15</f>
        <v>7.9187882886000018</v>
      </c>
    </row>
    <row r="59" spans="1:21" s="58" customFormat="1" ht="15.95" customHeight="1">
      <c r="A59" s="253"/>
      <c r="B59" s="254"/>
      <c r="C59" s="255"/>
      <c r="D59" s="256"/>
      <c r="E59" s="251"/>
      <c r="F59" s="240"/>
      <c r="G59" s="251"/>
      <c r="H59" s="240"/>
      <c r="I59" s="251"/>
      <c r="J59" s="240"/>
      <c r="K59" s="60" t="s">
        <v>98</v>
      </c>
      <c r="L59" s="60" t="s">
        <v>1</v>
      </c>
      <c r="M59" s="60">
        <v>0.13800000000000001</v>
      </c>
      <c r="N59" s="59">
        <v>1</v>
      </c>
      <c r="O59" s="56">
        <f>M59*N59</f>
        <v>0.13800000000000001</v>
      </c>
      <c r="P59" s="240"/>
      <c r="Q59" s="240"/>
      <c r="R59" s="240"/>
    </row>
    <row r="60" spans="1:21" s="58" customFormat="1" ht="15.95" customHeight="1">
      <c r="A60" s="253"/>
      <c r="B60" s="254"/>
      <c r="C60" s="255"/>
      <c r="D60" s="256"/>
      <c r="E60" s="251"/>
      <c r="F60" s="240"/>
      <c r="G60" s="251"/>
      <c r="H60" s="240"/>
      <c r="I60" s="251"/>
      <c r="J60" s="240"/>
      <c r="K60" s="60"/>
      <c r="L60" s="60"/>
      <c r="M60" s="60"/>
      <c r="N60" s="59"/>
      <c r="O60" s="56">
        <f t="shared" ref="O60" si="3">M60*N60</f>
        <v>0</v>
      </c>
      <c r="P60" s="240"/>
      <c r="Q60" s="240"/>
      <c r="R60" s="240"/>
    </row>
    <row r="61" spans="1:21" s="58" customFormat="1" ht="15.95" customHeight="1">
      <c r="A61" s="252">
        <v>12</v>
      </c>
      <c r="B61" s="254" t="s">
        <v>139</v>
      </c>
      <c r="C61" s="255" t="s">
        <v>142</v>
      </c>
      <c r="D61" s="256" t="s">
        <v>92</v>
      </c>
      <c r="E61" s="251">
        <v>6.7</v>
      </c>
      <c r="F61" s="240">
        <f>H61+J61+R61</f>
        <v>5.6950745402724001</v>
      </c>
      <c r="G61" s="251">
        <f>42.8/100</f>
        <v>0.42799999999999999</v>
      </c>
      <c r="H61" s="240">
        <f>G61*$P$9/1000</f>
        <v>1.0848002400000001</v>
      </c>
      <c r="I61" s="251">
        <f>3.82/100</f>
        <v>3.8199999999999998E-2</v>
      </c>
      <c r="J61" s="240">
        <f>I61*$P$10/1000</f>
        <v>0.115931652</v>
      </c>
      <c r="K61" s="60" t="s">
        <v>141</v>
      </c>
      <c r="L61" s="62" t="s">
        <v>90</v>
      </c>
      <c r="M61" s="60">
        <v>2.9899999999999999E-2</v>
      </c>
      <c r="N61" s="59">
        <v>127.08</v>
      </c>
      <c r="O61" s="56">
        <f>M61*N61</f>
        <v>3.7996919999999998</v>
      </c>
      <c r="P61" s="240">
        <f>E61*F61</f>
        <v>38.156999419825084</v>
      </c>
      <c r="Q61" s="240">
        <f>SUM(O61:O63)</f>
        <v>3.9376919999999997</v>
      </c>
      <c r="R61" s="240">
        <f>Q61*1.02*1.05*$R$15</f>
        <v>4.4943426482723998</v>
      </c>
    </row>
    <row r="62" spans="1:21" s="58" customFormat="1" ht="15.95" customHeight="1">
      <c r="A62" s="253"/>
      <c r="B62" s="254"/>
      <c r="C62" s="255"/>
      <c r="D62" s="256"/>
      <c r="E62" s="251"/>
      <c r="F62" s="240"/>
      <c r="G62" s="251"/>
      <c r="H62" s="240"/>
      <c r="I62" s="251"/>
      <c r="J62" s="240"/>
      <c r="K62" s="60" t="s">
        <v>98</v>
      </c>
      <c r="L62" s="60" t="s">
        <v>1</v>
      </c>
      <c r="M62" s="60">
        <v>0.13800000000000001</v>
      </c>
      <c r="N62" s="59">
        <v>1</v>
      </c>
      <c r="O62" s="56">
        <f>M62*N62</f>
        <v>0.13800000000000001</v>
      </c>
      <c r="P62" s="240"/>
      <c r="Q62" s="240"/>
      <c r="R62" s="240"/>
    </row>
    <row r="63" spans="1:21" s="58" customFormat="1" ht="15.95" customHeight="1">
      <c r="A63" s="253"/>
      <c r="B63" s="254"/>
      <c r="C63" s="255"/>
      <c r="D63" s="256"/>
      <c r="E63" s="251"/>
      <c r="F63" s="240"/>
      <c r="G63" s="251"/>
      <c r="H63" s="240"/>
      <c r="I63" s="251"/>
      <c r="J63" s="240"/>
      <c r="K63" s="60"/>
      <c r="L63" s="60"/>
      <c r="M63" s="60"/>
      <c r="N63" s="59"/>
      <c r="O63" s="56">
        <f t="shared" ref="O63:O66" si="4">M63*N63</f>
        <v>0</v>
      </c>
      <c r="P63" s="240"/>
      <c r="Q63" s="240"/>
      <c r="R63" s="240"/>
    </row>
    <row r="64" spans="1:21" ht="15.95" customHeight="1">
      <c r="A64" s="235">
        <v>13</v>
      </c>
      <c r="B64" s="236" t="s">
        <v>99</v>
      </c>
      <c r="C64" s="237" t="s">
        <v>143</v>
      </c>
      <c r="D64" s="238" t="s">
        <v>95</v>
      </c>
      <c r="E64" s="239">
        <v>55</v>
      </c>
      <c r="F64" s="240">
        <f>H64+J64+R64</f>
        <v>1.8092812800000002</v>
      </c>
      <c r="G64" s="239">
        <v>8.1000000000000003E-2</v>
      </c>
      <c r="H64" s="240">
        <f>G64*$P$9/1000</f>
        <v>0.20530098000000002</v>
      </c>
      <c r="I64" s="239">
        <v>2E-3</v>
      </c>
      <c r="J64" s="240">
        <f>I64*$P$10/1000</f>
        <v>6.0697199999999998E-3</v>
      </c>
      <c r="K64" s="57" t="s">
        <v>100</v>
      </c>
      <c r="L64" s="57" t="s">
        <v>95</v>
      </c>
      <c r="M64" s="57">
        <v>1</v>
      </c>
      <c r="N64" s="55">
        <v>1.4</v>
      </c>
      <c r="O64" s="56">
        <f t="shared" si="4"/>
        <v>1.4</v>
      </c>
      <c r="P64" s="240">
        <f>E64*F64</f>
        <v>99.510470400000017</v>
      </c>
      <c r="Q64" s="240">
        <f>SUM(O64:O66)</f>
        <v>1.4</v>
      </c>
      <c r="R64" s="240">
        <f>Q64*1.02*1.05*$R$15</f>
        <v>1.5979105800000002</v>
      </c>
      <c r="U64" s="38"/>
    </row>
    <row r="65" spans="1:21" ht="15.95" customHeight="1">
      <c r="A65" s="235"/>
      <c r="B65" s="236"/>
      <c r="C65" s="237"/>
      <c r="D65" s="238"/>
      <c r="E65" s="239"/>
      <c r="F65" s="240"/>
      <c r="G65" s="239"/>
      <c r="H65" s="240"/>
      <c r="I65" s="239"/>
      <c r="J65" s="240"/>
      <c r="K65" s="57"/>
      <c r="L65" s="57"/>
      <c r="M65" s="57"/>
      <c r="N65" s="55"/>
      <c r="O65" s="56">
        <f t="shared" si="4"/>
        <v>0</v>
      </c>
      <c r="P65" s="240"/>
      <c r="Q65" s="240"/>
      <c r="R65" s="240"/>
      <c r="U65" s="38"/>
    </row>
    <row r="66" spans="1:21" ht="15.95" customHeight="1">
      <c r="A66" s="235"/>
      <c r="B66" s="236"/>
      <c r="C66" s="237"/>
      <c r="D66" s="238"/>
      <c r="E66" s="239"/>
      <c r="F66" s="240"/>
      <c r="G66" s="239"/>
      <c r="H66" s="240"/>
      <c r="I66" s="239"/>
      <c r="J66" s="240"/>
      <c r="K66" s="57"/>
      <c r="L66" s="57"/>
      <c r="M66" s="57"/>
      <c r="N66" s="55"/>
      <c r="O66" s="56">
        <f t="shared" si="4"/>
        <v>0</v>
      </c>
      <c r="P66" s="240"/>
      <c r="Q66" s="240"/>
      <c r="R66" s="240"/>
      <c r="U66" s="38"/>
    </row>
    <row r="67" spans="1:21" ht="15.95" customHeight="1">
      <c r="A67" s="250">
        <v>14</v>
      </c>
      <c r="B67" s="236" t="s">
        <v>101</v>
      </c>
      <c r="C67" s="237" t="s">
        <v>102</v>
      </c>
      <c r="D67" s="238" t="s">
        <v>97</v>
      </c>
      <c r="E67" s="239">
        <v>21.3</v>
      </c>
      <c r="F67" s="240">
        <f>H67+J67+R67</f>
        <v>5.7705228952396501</v>
      </c>
      <c r="G67" s="239">
        <v>1.5</v>
      </c>
      <c r="H67" s="240">
        <f>G67*$P$9/1000</f>
        <v>3.8018700000000001</v>
      </c>
      <c r="I67" s="239">
        <v>0.23</v>
      </c>
      <c r="J67" s="240">
        <f>I67*$P$10/1000</f>
        <v>0.69801780000000013</v>
      </c>
      <c r="K67" s="57" t="s">
        <v>103</v>
      </c>
      <c r="L67" s="57" t="s">
        <v>93</v>
      </c>
      <c r="M67" s="57">
        <v>5.28E-2</v>
      </c>
      <c r="N67" s="55">
        <v>21.08</v>
      </c>
      <c r="O67" s="56">
        <f t="shared" ref="O67:O107" si="5">M67*N67</f>
        <v>1.113024</v>
      </c>
      <c r="P67" s="240">
        <f>E67*F67</f>
        <v>122.91213766860456</v>
      </c>
      <c r="Q67" s="240">
        <f>SUM(O67:O71)</f>
        <v>1.1132595000000001</v>
      </c>
      <c r="R67" s="240">
        <f>Q67*1.02*1.05*$R$15</f>
        <v>1.2706350952396501</v>
      </c>
      <c r="U67" s="38"/>
    </row>
    <row r="68" spans="1:21" ht="15.95" customHeight="1">
      <c r="A68" s="250"/>
      <c r="B68" s="236"/>
      <c r="C68" s="237"/>
      <c r="D68" s="238"/>
      <c r="E68" s="239"/>
      <c r="F68" s="240"/>
      <c r="G68" s="239"/>
      <c r="H68" s="240"/>
      <c r="I68" s="239"/>
      <c r="J68" s="240"/>
      <c r="K68" s="57" t="s">
        <v>55</v>
      </c>
      <c r="L68" s="57" t="s">
        <v>96</v>
      </c>
      <c r="M68" s="57">
        <v>1.57E-3</v>
      </c>
      <c r="N68" s="55">
        <v>0.15</v>
      </c>
      <c r="O68" s="72">
        <f t="shared" si="5"/>
        <v>2.3549999999999998E-4</v>
      </c>
      <c r="P68" s="240"/>
      <c r="Q68" s="240"/>
      <c r="R68" s="240"/>
      <c r="U68" s="38"/>
    </row>
    <row r="69" spans="1:21" ht="15.95" customHeight="1">
      <c r="A69" s="250"/>
      <c r="B69" s="236"/>
      <c r="C69" s="237"/>
      <c r="D69" s="238"/>
      <c r="E69" s="239"/>
      <c r="F69" s="240"/>
      <c r="G69" s="239"/>
      <c r="H69" s="240"/>
      <c r="I69" s="239"/>
      <c r="J69" s="240"/>
      <c r="K69" s="57"/>
      <c r="L69" s="57"/>
      <c r="M69" s="57"/>
      <c r="N69" s="55"/>
      <c r="O69" s="56">
        <f t="shared" si="5"/>
        <v>0</v>
      </c>
      <c r="P69" s="240"/>
      <c r="Q69" s="240"/>
      <c r="R69" s="240"/>
      <c r="U69" s="38"/>
    </row>
    <row r="70" spans="1:21" ht="15.95" customHeight="1">
      <c r="A70" s="250"/>
      <c r="B70" s="236"/>
      <c r="C70" s="237"/>
      <c r="D70" s="238"/>
      <c r="E70" s="239"/>
      <c r="F70" s="240"/>
      <c r="G70" s="239"/>
      <c r="H70" s="240"/>
      <c r="I70" s="239"/>
      <c r="J70" s="240"/>
      <c r="K70" s="57"/>
      <c r="L70" s="57"/>
      <c r="M70" s="57"/>
      <c r="N70" s="55"/>
      <c r="O70" s="56">
        <f t="shared" si="5"/>
        <v>0</v>
      </c>
      <c r="P70" s="240"/>
      <c r="Q70" s="240"/>
      <c r="R70" s="240"/>
      <c r="U70" s="38"/>
    </row>
    <row r="71" spans="1:21" ht="15.95" customHeight="1">
      <c r="A71" s="250"/>
      <c r="B71" s="236"/>
      <c r="C71" s="237"/>
      <c r="D71" s="238"/>
      <c r="E71" s="239"/>
      <c r="F71" s="240"/>
      <c r="G71" s="239"/>
      <c r="H71" s="240"/>
      <c r="I71" s="239"/>
      <c r="J71" s="240"/>
      <c r="K71" s="57"/>
      <c r="L71" s="57"/>
      <c r="M71" s="57"/>
      <c r="N71" s="55"/>
      <c r="O71" s="56">
        <f t="shared" si="5"/>
        <v>0</v>
      </c>
      <c r="P71" s="240"/>
      <c r="Q71" s="240"/>
      <c r="R71" s="240"/>
      <c r="U71" s="38"/>
    </row>
    <row r="72" spans="1:21" ht="15.95" customHeight="1">
      <c r="A72" s="250">
        <v>15</v>
      </c>
      <c r="B72" s="236" t="s">
        <v>144</v>
      </c>
      <c r="C72" s="237" t="s">
        <v>145</v>
      </c>
      <c r="D72" s="238" t="s">
        <v>97</v>
      </c>
      <c r="E72" s="239">
        <f>+E67</f>
        <v>21.3</v>
      </c>
      <c r="F72" s="240">
        <f>H72+J72+R72</f>
        <v>1.8824558122800001</v>
      </c>
      <c r="G72" s="239">
        <v>0.23100000000000001</v>
      </c>
      <c r="H72" s="240">
        <f>G72*$P$9/1000</f>
        <v>0.58548798000000002</v>
      </c>
      <c r="I72" s="239">
        <v>8.9999999999999993E-3</v>
      </c>
      <c r="J72" s="240">
        <f>I72*$P$10/1000</f>
        <v>2.731374E-2</v>
      </c>
      <c r="K72" s="57" t="s">
        <v>104</v>
      </c>
      <c r="L72" s="57" t="s">
        <v>105</v>
      </c>
      <c r="M72" s="57">
        <v>0.63</v>
      </c>
      <c r="N72" s="55">
        <v>1.62</v>
      </c>
      <c r="O72" s="56">
        <f t="shared" si="5"/>
        <v>1.0206000000000002</v>
      </c>
      <c r="P72" s="240">
        <f>E72*F72</f>
        <v>40.096308801564007</v>
      </c>
      <c r="Q72" s="240">
        <f>SUM(O72:O76)</f>
        <v>1.1124000000000001</v>
      </c>
      <c r="R72" s="240">
        <f>Q72*1.02*1.05*$R$15</f>
        <v>1.2696540922800001</v>
      </c>
      <c r="U72" s="38"/>
    </row>
    <row r="73" spans="1:21" ht="15.95" customHeight="1">
      <c r="A73" s="250"/>
      <c r="B73" s="236"/>
      <c r="C73" s="237"/>
      <c r="D73" s="238"/>
      <c r="E73" s="239"/>
      <c r="F73" s="240"/>
      <c r="G73" s="239"/>
      <c r="H73" s="240"/>
      <c r="I73" s="239"/>
      <c r="J73" s="240"/>
      <c r="K73" s="57" t="s">
        <v>106</v>
      </c>
      <c r="L73" s="57" t="s">
        <v>105</v>
      </c>
      <c r="M73" s="57">
        <v>0.51</v>
      </c>
      <c r="N73" s="55">
        <v>0.18</v>
      </c>
      <c r="O73" s="56">
        <f t="shared" si="5"/>
        <v>9.1799999999999993E-2</v>
      </c>
      <c r="P73" s="240"/>
      <c r="Q73" s="240"/>
      <c r="R73" s="240"/>
      <c r="U73" s="38"/>
    </row>
    <row r="74" spans="1:21" ht="15.95" customHeight="1">
      <c r="A74" s="250"/>
      <c r="B74" s="236"/>
      <c r="C74" s="237"/>
      <c r="D74" s="238"/>
      <c r="E74" s="239"/>
      <c r="F74" s="240"/>
      <c r="G74" s="239"/>
      <c r="H74" s="240"/>
      <c r="I74" s="239"/>
      <c r="J74" s="240"/>
      <c r="K74" s="57"/>
      <c r="L74" s="57"/>
      <c r="M74" s="57"/>
      <c r="N74" s="55"/>
      <c r="O74" s="56">
        <f t="shared" si="5"/>
        <v>0</v>
      </c>
      <c r="P74" s="240"/>
      <c r="Q74" s="240"/>
      <c r="R74" s="240"/>
      <c r="U74" s="38"/>
    </row>
    <row r="75" spans="1:21" ht="15.95" customHeight="1">
      <c r="A75" s="250"/>
      <c r="B75" s="236"/>
      <c r="C75" s="237"/>
      <c r="D75" s="238"/>
      <c r="E75" s="239"/>
      <c r="F75" s="240"/>
      <c r="G75" s="239"/>
      <c r="H75" s="240"/>
      <c r="I75" s="239"/>
      <c r="J75" s="240"/>
      <c r="K75" s="57"/>
      <c r="L75" s="57"/>
      <c r="M75" s="57"/>
      <c r="N75" s="55"/>
      <c r="O75" s="56">
        <f t="shared" si="5"/>
        <v>0</v>
      </c>
      <c r="P75" s="240"/>
      <c r="Q75" s="240"/>
      <c r="R75" s="240"/>
      <c r="U75" s="38"/>
    </row>
    <row r="76" spans="1:21" ht="15.95" customHeight="1">
      <c r="A76" s="250"/>
      <c r="B76" s="236"/>
      <c r="C76" s="237"/>
      <c r="D76" s="238"/>
      <c r="E76" s="239"/>
      <c r="F76" s="240"/>
      <c r="G76" s="239"/>
      <c r="H76" s="240"/>
      <c r="I76" s="239"/>
      <c r="J76" s="240"/>
      <c r="K76" s="57"/>
      <c r="L76" s="57"/>
      <c r="M76" s="57"/>
      <c r="N76" s="55"/>
      <c r="O76" s="56">
        <f t="shared" si="5"/>
        <v>0</v>
      </c>
      <c r="P76" s="240"/>
      <c r="Q76" s="240"/>
      <c r="R76" s="240"/>
      <c r="U76" s="38"/>
    </row>
    <row r="77" spans="1:21" ht="15.95" customHeight="1">
      <c r="A77" s="250">
        <v>16</v>
      </c>
      <c r="B77" s="236" t="s">
        <v>240</v>
      </c>
      <c r="C77" s="237" t="s">
        <v>241</v>
      </c>
      <c r="D77" s="238" t="s">
        <v>97</v>
      </c>
      <c r="E77" s="239">
        <v>8.1</v>
      </c>
      <c r="F77" s="240">
        <f>H77+J77+R77</f>
        <v>4.2605106167999995</v>
      </c>
      <c r="G77" s="239">
        <v>1.07</v>
      </c>
      <c r="H77" s="240">
        <f>G77*$P$9/1000</f>
        <v>2.7120006000000001</v>
      </c>
      <c r="I77" s="239">
        <v>0.08</v>
      </c>
      <c r="J77" s="240">
        <f>I77*$P$10/1000</f>
        <v>0.2427888</v>
      </c>
      <c r="K77" s="57"/>
      <c r="L77" s="57"/>
      <c r="M77" s="57"/>
      <c r="N77" s="55"/>
      <c r="O77" s="56">
        <f t="shared" ref="O77:O81" si="6">M77*N77</f>
        <v>0</v>
      </c>
      <c r="P77" s="240">
        <f>E77*F77</f>
        <v>34.510135996079995</v>
      </c>
      <c r="Q77" s="240">
        <f>SUM(O77:O81)</f>
        <v>1.1439999999999999</v>
      </c>
      <c r="R77" s="240">
        <f>Q77*1.02*1.05*$R$15</f>
        <v>1.3057212167999999</v>
      </c>
      <c r="U77" s="38"/>
    </row>
    <row r="78" spans="1:21" ht="15.95" customHeight="1">
      <c r="A78" s="250"/>
      <c r="B78" s="236"/>
      <c r="C78" s="237"/>
      <c r="D78" s="238"/>
      <c r="E78" s="239"/>
      <c r="F78" s="240"/>
      <c r="G78" s="239"/>
      <c r="H78" s="240"/>
      <c r="I78" s="239"/>
      <c r="J78" s="240"/>
      <c r="K78" s="57" t="s">
        <v>242</v>
      </c>
      <c r="L78" s="57" t="s">
        <v>96</v>
      </c>
      <c r="M78" s="57">
        <v>4.3999999999999997E-2</v>
      </c>
      <c r="N78" s="55">
        <v>26</v>
      </c>
      <c r="O78" s="72">
        <f t="shared" si="6"/>
        <v>1.1439999999999999</v>
      </c>
      <c r="P78" s="240"/>
      <c r="Q78" s="240"/>
      <c r="R78" s="240"/>
      <c r="U78" s="38"/>
    </row>
    <row r="79" spans="1:21" ht="15.95" customHeight="1">
      <c r="A79" s="250"/>
      <c r="B79" s="236"/>
      <c r="C79" s="237"/>
      <c r="D79" s="238"/>
      <c r="E79" s="239"/>
      <c r="F79" s="240"/>
      <c r="G79" s="239"/>
      <c r="H79" s="240"/>
      <c r="I79" s="239"/>
      <c r="J79" s="240"/>
      <c r="K79" s="57"/>
      <c r="L79" s="57"/>
      <c r="M79" s="57"/>
      <c r="N79" s="55"/>
      <c r="O79" s="56">
        <f t="shared" si="6"/>
        <v>0</v>
      </c>
      <c r="P79" s="240"/>
      <c r="Q79" s="240"/>
      <c r="R79" s="240"/>
      <c r="U79" s="38"/>
    </row>
    <row r="80" spans="1:21" ht="15.95" customHeight="1">
      <c r="A80" s="250"/>
      <c r="B80" s="236"/>
      <c r="C80" s="237"/>
      <c r="D80" s="238"/>
      <c r="E80" s="239"/>
      <c r="F80" s="240"/>
      <c r="G80" s="239"/>
      <c r="H80" s="240"/>
      <c r="I80" s="239"/>
      <c r="J80" s="240"/>
      <c r="K80" s="57"/>
      <c r="L80" s="57"/>
      <c r="M80" s="57"/>
      <c r="N80" s="55"/>
      <c r="O80" s="56">
        <f t="shared" si="6"/>
        <v>0</v>
      </c>
      <c r="P80" s="240"/>
      <c r="Q80" s="240"/>
      <c r="R80" s="240"/>
      <c r="U80" s="38"/>
    </row>
    <row r="81" spans="1:21" ht="15.95" customHeight="1">
      <c r="A81" s="250"/>
      <c r="B81" s="236"/>
      <c r="C81" s="237"/>
      <c r="D81" s="238"/>
      <c r="E81" s="239"/>
      <c r="F81" s="240"/>
      <c r="G81" s="239"/>
      <c r="H81" s="240"/>
      <c r="I81" s="239"/>
      <c r="J81" s="240"/>
      <c r="K81" s="57"/>
      <c r="L81" s="57"/>
      <c r="M81" s="57"/>
      <c r="N81" s="55"/>
      <c r="O81" s="56">
        <f t="shared" si="6"/>
        <v>0</v>
      </c>
      <c r="P81" s="240"/>
      <c r="Q81" s="240"/>
      <c r="R81" s="240"/>
      <c r="U81" s="38"/>
    </row>
    <row r="82" spans="1:21" ht="15.95" customHeight="1">
      <c r="A82" s="250">
        <v>17</v>
      </c>
      <c r="B82" s="236" t="s">
        <v>107</v>
      </c>
      <c r="C82" s="237" t="s">
        <v>108</v>
      </c>
      <c r="D82" s="280" t="s">
        <v>109</v>
      </c>
      <c r="E82" s="239">
        <f>+E87*0.3</f>
        <v>3.5999999999999996</v>
      </c>
      <c r="F82" s="240">
        <f>H82+J82+R82</f>
        <v>1.7485283999999999</v>
      </c>
      <c r="G82" s="239">
        <v>0.63</v>
      </c>
      <c r="H82" s="240">
        <f>G82*$P$9/1000</f>
        <v>1.5967853999999999</v>
      </c>
      <c r="I82" s="239">
        <v>0.05</v>
      </c>
      <c r="J82" s="240">
        <f>I82*$P$10/1000</f>
        <v>0.15174300000000002</v>
      </c>
      <c r="K82" s="57"/>
      <c r="L82" s="57"/>
      <c r="M82" s="57"/>
      <c r="N82" s="55"/>
      <c r="O82" s="56">
        <f t="shared" si="5"/>
        <v>0</v>
      </c>
      <c r="P82" s="240">
        <f>E82*F82</f>
        <v>6.2947022399999986</v>
      </c>
      <c r="Q82" s="240">
        <f>SUM(O82:O86)</f>
        <v>0</v>
      </c>
      <c r="R82" s="240">
        <f>Q82*1.02*1.05*$R$15</f>
        <v>0</v>
      </c>
      <c r="U82" s="38"/>
    </row>
    <row r="83" spans="1:21" ht="15.95" customHeight="1">
      <c r="A83" s="250"/>
      <c r="B83" s="236"/>
      <c r="C83" s="237"/>
      <c r="D83" s="281"/>
      <c r="E83" s="239"/>
      <c r="F83" s="240"/>
      <c r="G83" s="239"/>
      <c r="H83" s="240"/>
      <c r="I83" s="239"/>
      <c r="J83" s="240"/>
      <c r="K83" s="57"/>
      <c r="L83" s="57"/>
      <c r="M83" s="57"/>
      <c r="N83" s="55"/>
      <c r="O83" s="56">
        <f t="shared" si="5"/>
        <v>0</v>
      </c>
      <c r="P83" s="240"/>
      <c r="Q83" s="240"/>
      <c r="R83" s="240"/>
      <c r="U83" s="38"/>
    </row>
    <row r="84" spans="1:21" ht="15.95" customHeight="1">
      <c r="A84" s="250"/>
      <c r="B84" s="236"/>
      <c r="C84" s="237"/>
      <c r="D84" s="281"/>
      <c r="E84" s="239"/>
      <c r="F84" s="240"/>
      <c r="G84" s="239"/>
      <c r="H84" s="240"/>
      <c r="I84" s="239"/>
      <c r="J84" s="240"/>
      <c r="K84" s="57"/>
      <c r="L84" s="57"/>
      <c r="M84" s="57"/>
      <c r="N84" s="55"/>
      <c r="O84" s="56">
        <f t="shared" si="5"/>
        <v>0</v>
      </c>
      <c r="P84" s="240"/>
      <c r="Q84" s="240"/>
      <c r="R84" s="240"/>
      <c r="U84" s="38"/>
    </row>
    <row r="85" spans="1:21" ht="15.95" customHeight="1">
      <c r="A85" s="250"/>
      <c r="B85" s="236"/>
      <c r="C85" s="237"/>
      <c r="D85" s="281"/>
      <c r="E85" s="239"/>
      <c r="F85" s="240"/>
      <c r="G85" s="239"/>
      <c r="H85" s="240"/>
      <c r="I85" s="239"/>
      <c r="J85" s="240"/>
      <c r="K85" s="57"/>
      <c r="L85" s="57"/>
      <c r="M85" s="57"/>
      <c r="N85" s="55"/>
      <c r="O85" s="56">
        <f t="shared" si="5"/>
        <v>0</v>
      </c>
      <c r="P85" s="240"/>
      <c r="Q85" s="240"/>
      <c r="R85" s="240"/>
      <c r="U85" s="38"/>
    </row>
    <row r="86" spans="1:21" ht="15.95" customHeight="1">
      <c r="A86" s="250"/>
      <c r="B86" s="236"/>
      <c r="C86" s="237"/>
      <c r="D86" s="282"/>
      <c r="E86" s="239"/>
      <c r="F86" s="240"/>
      <c r="G86" s="239"/>
      <c r="H86" s="240"/>
      <c r="I86" s="239"/>
      <c r="J86" s="240"/>
      <c r="K86" s="57"/>
      <c r="L86" s="57"/>
      <c r="M86" s="57"/>
      <c r="N86" s="55"/>
      <c r="O86" s="56">
        <f t="shared" si="5"/>
        <v>0</v>
      </c>
      <c r="P86" s="240"/>
      <c r="Q86" s="240"/>
      <c r="R86" s="240"/>
      <c r="U86" s="38"/>
    </row>
    <row r="87" spans="1:21" ht="15.95" customHeight="1">
      <c r="A87" s="250">
        <f>+A82+1</f>
        <v>18</v>
      </c>
      <c r="B87" s="236" t="s">
        <v>5</v>
      </c>
      <c r="C87" s="237" t="s">
        <v>110</v>
      </c>
      <c r="D87" s="238" t="s">
        <v>95</v>
      </c>
      <c r="E87" s="239">
        <v>12</v>
      </c>
      <c r="F87" s="240">
        <f>H87+J87+R87</f>
        <v>2.7392752800000006</v>
      </c>
      <c r="G87" s="239">
        <v>0</v>
      </c>
      <c r="H87" s="240">
        <f>G87*$P$9/1000</f>
        <v>0</v>
      </c>
      <c r="I87" s="239">
        <v>0</v>
      </c>
      <c r="J87" s="240">
        <f>I87*$P$10/1000</f>
        <v>0</v>
      </c>
      <c r="K87" s="57" t="s">
        <v>111</v>
      </c>
      <c r="L87" s="57" t="s">
        <v>95</v>
      </c>
      <c r="M87" s="57">
        <v>1</v>
      </c>
      <c r="N87" s="55">
        <v>2.4</v>
      </c>
      <c r="O87" s="56">
        <f t="shared" si="5"/>
        <v>2.4</v>
      </c>
      <c r="P87" s="240">
        <f>E87*F87</f>
        <v>32.871303360000006</v>
      </c>
      <c r="Q87" s="240">
        <f>SUM(O87:O91)</f>
        <v>2.4</v>
      </c>
      <c r="R87" s="240">
        <f>Q87*1.02*1.05*$R$15</f>
        <v>2.7392752800000006</v>
      </c>
      <c r="S87" s="38">
        <f>1*1.2*9</f>
        <v>10.799999999999999</v>
      </c>
      <c r="U87" s="38"/>
    </row>
    <row r="88" spans="1:21" ht="15.95" customHeight="1">
      <c r="A88" s="250"/>
      <c r="B88" s="236"/>
      <c r="C88" s="237"/>
      <c r="D88" s="238"/>
      <c r="E88" s="239"/>
      <c r="F88" s="240"/>
      <c r="G88" s="239"/>
      <c r="H88" s="240"/>
      <c r="I88" s="239"/>
      <c r="J88" s="240"/>
      <c r="K88" s="57"/>
      <c r="L88" s="57"/>
      <c r="M88" s="57"/>
      <c r="N88" s="55"/>
      <c r="O88" s="56">
        <f t="shared" si="5"/>
        <v>0</v>
      </c>
      <c r="P88" s="240"/>
      <c r="Q88" s="240"/>
      <c r="R88" s="240"/>
      <c r="S88" s="38">
        <f>1.2*0.7*8</f>
        <v>6.72</v>
      </c>
      <c r="U88" s="38"/>
    </row>
    <row r="89" spans="1:21" ht="15.95" customHeight="1">
      <c r="A89" s="250"/>
      <c r="B89" s="236"/>
      <c r="C89" s="237"/>
      <c r="D89" s="238"/>
      <c r="E89" s="239"/>
      <c r="F89" s="240"/>
      <c r="G89" s="239"/>
      <c r="H89" s="240"/>
      <c r="I89" s="239"/>
      <c r="J89" s="240"/>
      <c r="K89" s="57"/>
      <c r="L89" s="57"/>
      <c r="M89" s="57"/>
      <c r="N89" s="55"/>
      <c r="O89" s="56">
        <f t="shared" si="5"/>
        <v>0</v>
      </c>
      <c r="P89" s="240"/>
      <c r="Q89" s="240"/>
      <c r="R89" s="240"/>
      <c r="S89" s="38">
        <f>1.2*0.7*8</f>
        <v>6.72</v>
      </c>
      <c r="U89" s="38"/>
    </row>
    <row r="90" spans="1:21" ht="15.95" customHeight="1">
      <c r="A90" s="250"/>
      <c r="B90" s="236"/>
      <c r="C90" s="237"/>
      <c r="D90" s="238"/>
      <c r="E90" s="239"/>
      <c r="F90" s="240"/>
      <c r="G90" s="239"/>
      <c r="H90" s="240"/>
      <c r="I90" s="239"/>
      <c r="J90" s="240"/>
      <c r="K90" s="57"/>
      <c r="L90" s="57"/>
      <c r="M90" s="57"/>
      <c r="N90" s="55"/>
      <c r="O90" s="56">
        <f t="shared" si="5"/>
        <v>0</v>
      </c>
      <c r="P90" s="240"/>
      <c r="Q90" s="240"/>
      <c r="R90" s="240"/>
      <c r="S90" s="38">
        <f>2*1.2*8</f>
        <v>19.2</v>
      </c>
      <c r="U90" s="38"/>
    </row>
    <row r="91" spans="1:21" ht="15.95" customHeight="1">
      <c r="A91" s="250"/>
      <c r="B91" s="236"/>
      <c r="C91" s="237"/>
      <c r="D91" s="238"/>
      <c r="E91" s="239"/>
      <c r="F91" s="240"/>
      <c r="G91" s="239"/>
      <c r="H91" s="240"/>
      <c r="I91" s="239"/>
      <c r="J91" s="240"/>
      <c r="K91" s="57"/>
      <c r="L91" s="57"/>
      <c r="M91" s="57"/>
      <c r="N91" s="55"/>
      <c r="O91" s="56">
        <f t="shared" si="5"/>
        <v>0</v>
      </c>
      <c r="P91" s="240"/>
      <c r="Q91" s="240"/>
      <c r="R91" s="240"/>
      <c r="S91" s="38">
        <f>19.2-17.3</f>
        <v>1.8999999999999986</v>
      </c>
      <c r="U91" s="38"/>
    </row>
    <row r="92" spans="1:21" ht="15.95" customHeight="1">
      <c r="A92" s="235"/>
      <c r="B92" s="236"/>
      <c r="C92" s="275" t="s">
        <v>146</v>
      </c>
      <c r="D92" s="238"/>
      <c r="E92" s="239"/>
      <c r="F92" s="240">
        <f>H92+J92+R92</f>
        <v>0</v>
      </c>
      <c r="G92" s="239"/>
      <c r="H92" s="240">
        <f>G92*$P$9/1000</f>
        <v>0</v>
      </c>
      <c r="I92" s="239"/>
      <c r="J92" s="240">
        <f>I92*$P$10/1000</f>
        <v>0</v>
      </c>
      <c r="K92" s="57"/>
      <c r="L92" s="57"/>
      <c r="M92" s="57"/>
      <c r="N92" s="55"/>
      <c r="O92" s="56">
        <f t="shared" si="5"/>
        <v>0</v>
      </c>
      <c r="P92" s="240">
        <f>E92*F92</f>
        <v>0</v>
      </c>
      <c r="Q92" s="240">
        <f>SUM(O92:O93)</f>
        <v>0</v>
      </c>
      <c r="R92" s="240">
        <f>Q92*1.02*1.05*$R$15</f>
        <v>0</v>
      </c>
      <c r="U92" s="239">
        <f>F92-Q92</f>
        <v>0</v>
      </c>
    </row>
    <row r="93" spans="1:21" ht="15.95" customHeight="1">
      <c r="A93" s="235"/>
      <c r="B93" s="236"/>
      <c r="C93" s="275"/>
      <c r="D93" s="238"/>
      <c r="E93" s="239"/>
      <c r="F93" s="240"/>
      <c r="G93" s="239"/>
      <c r="H93" s="240"/>
      <c r="I93" s="239"/>
      <c r="J93" s="240"/>
      <c r="K93" s="57"/>
      <c r="L93" s="57"/>
      <c r="M93" s="57"/>
      <c r="N93" s="55"/>
      <c r="O93" s="56">
        <f t="shared" si="5"/>
        <v>0</v>
      </c>
      <c r="P93" s="240"/>
      <c r="Q93" s="240"/>
      <c r="R93" s="240"/>
      <c r="U93" s="239"/>
    </row>
    <row r="94" spans="1:21" ht="15.95" customHeight="1">
      <c r="A94" s="235">
        <v>19</v>
      </c>
      <c r="B94" s="236" t="s">
        <v>149</v>
      </c>
      <c r="C94" s="237" t="s">
        <v>147</v>
      </c>
      <c r="D94" s="238" t="s">
        <v>97</v>
      </c>
      <c r="E94" s="239">
        <v>226.9</v>
      </c>
      <c r="F94" s="240">
        <f>H94+J94+R94</f>
        <v>2.4157455114501003</v>
      </c>
      <c r="G94" s="239">
        <v>0.57999999999999996</v>
      </c>
      <c r="H94" s="240">
        <f>G94*$P$9/1000</f>
        <v>1.4700564</v>
      </c>
      <c r="I94" s="239">
        <v>0.12</v>
      </c>
      <c r="J94" s="240">
        <f>I94*$P$10/1000</f>
        <v>0.36418319999999998</v>
      </c>
      <c r="K94" s="57" t="s">
        <v>103</v>
      </c>
      <c r="L94" s="57" t="s">
        <v>93</v>
      </c>
      <c r="M94" s="57">
        <v>2.41E-2</v>
      </c>
      <c r="N94" s="55">
        <v>21.08</v>
      </c>
      <c r="O94" s="56">
        <f t="shared" si="5"/>
        <v>0.50802799999999992</v>
      </c>
      <c r="P94" s="240">
        <f>E94*F94</f>
        <v>548.13265654802774</v>
      </c>
      <c r="Q94" s="240">
        <f>SUM(O94:O98)</f>
        <v>0.50948299999999991</v>
      </c>
      <c r="R94" s="240">
        <f>Q94*1.02*1.05*$R$15</f>
        <v>0.5815059114501</v>
      </c>
      <c r="U94" s="38"/>
    </row>
    <row r="95" spans="1:21" ht="15.95" customHeight="1">
      <c r="A95" s="235"/>
      <c r="B95" s="236"/>
      <c r="C95" s="237"/>
      <c r="D95" s="238"/>
      <c r="E95" s="239"/>
      <c r="F95" s="240"/>
      <c r="G95" s="239"/>
      <c r="H95" s="240"/>
      <c r="I95" s="239"/>
      <c r="J95" s="240"/>
      <c r="K95" s="57" t="s">
        <v>55</v>
      </c>
      <c r="L95" s="57" t="s">
        <v>96</v>
      </c>
      <c r="M95" s="57">
        <v>9.7000000000000003E-3</v>
      </c>
      <c r="N95" s="55">
        <v>0.15</v>
      </c>
      <c r="O95" s="56">
        <f t="shared" si="5"/>
        <v>1.4549999999999999E-3</v>
      </c>
      <c r="P95" s="240"/>
      <c r="Q95" s="240"/>
      <c r="R95" s="240"/>
      <c r="U95" s="38"/>
    </row>
    <row r="96" spans="1:21" ht="15.95" customHeight="1">
      <c r="A96" s="235"/>
      <c r="B96" s="236"/>
      <c r="C96" s="237"/>
      <c r="D96" s="238"/>
      <c r="E96" s="239"/>
      <c r="F96" s="240"/>
      <c r="G96" s="239"/>
      <c r="H96" s="240"/>
      <c r="I96" s="239"/>
      <c r="J96" s="240"/>
      <c r="K96" s="57"/>
      <c r="L96" s="57"/>
      <c r="M96" s="57"/>
      <c r="N96" s="55"/>
      <c r="O96" s="56">
        <f t="shared" si="5"/>
        <v>0</v>
      </c>
      <c r="P96" s="240"/>
      <c r="Q96" s="240"/>
      <c r="R96" s="240"/>
      <c r="U96" s="38"/>
    </row>
    <row r="97" spans="1:21" ht="15.95" customHeight="1">
      <c r="A97" s="235"/>
      <c r="B97" s="236"/>
      <c r="C97" s="237"/>
      <c r="D97" s="238"/>
      <c r="E97" s="239"/>
      <c r="F97" s="240"/>
      <c r="G97" s="239"/>
      <c r="H97" s="240"/>
      <c r="I97" s="239"/>
      <c r="J97" s="240"/>
      <c r="K97" s="57"/>
      <c r="L97" s="57"/>
      <c r="M97" s="57"/>
      <c r="N97" s="55"/>
      <c r="O97" s="56">
        <f t="shared" si="5"/>
        <v>0</v>
      </c>
      <c r="P97" s="240"/>
      <c r="Q97" s="240"/>
      <c r="R97" s="240"/>
      <c r="U97" s="38"/>
    </row>
    <row r="98" spans="1:21" ht="15.95" customHeight="1">
      <c r="A98" s="235"/>
      <c r="B98" s="236"/>
      <c r="C98" s="237"/>
      <c r="D98" s="238"/>
      <c r="E98" s="239"/>
      <c r="F98" s="240"/>
      <c r="G98" s="239"/>
      <c r="H98" s="240"/>
      <c r="I98" s="239"/>
      <c r="J98" s="240"/>
      <c r="K98" s="57"/>
      <c r="L98" s="57"/>
      <c r="M98" s="57"/>
      <c r="N98" s="55"/>
      <c r="O98" s="56">
        <f t="shared" si="5"/>
        <v>0</v>
      </c>
      <c r="P98" s="240"/>
      <c r="Q98" s="240"/>
      <c r="R98" s="240"/>
      <c r="U98" s="38"/>
    </row>
    <row r="99" spans="1:21" ht="15.95" customHeight="1">
      <c r="A99" s="235">
        <v>20</v>
      </c>
      <c r="B99" s="236" t="s">
        <v>144</v>
      </c>
      <c r="C99" s="237" t="s">
        <v>148</v>
      </c>
      <c r="D99" s="238" t="s">
        <v>97</v>
      </c>
      <c r="E99" s="239">
        <v>226.9</v>
      </c>
      <c r="F99" s="240">
        <f>H99+J99+R99</f>
        <v>1.8824558122800001</v>
      </c>
      <c r="G99" s="239">
        <v>0.23100000000000001</v>
      </c>
      <c r="H99" s="240">
        <f>G99*$P$9/1000</f>
        <v>0.58548798000000002</v>
      </c>
      <c r="I99" s="239">
        <v>8.9999999999999993E-3</v>
      </c>
      <c r="J99" s="240">
        <f>I99*$P$10/1000</f>
        <v>2.731374E-2</v>
      </c>
      <c r="K99" s="57" t="s">
        <v>104</v>
      </c>
      <c r="L99" s="57" t="s">
        <v>105</v>
      </c>
      <c r="M99" s="57">
        <v>0.63</v>
      </c>
      <c r="N99" s="55">
        <v>1.62</v>
      </c>
      <c r="O99" s="56">
        <f t="shared" si="5"/>
        <v>1.0206000000000002</v>
      </c>
      <c r="P99" s="240">
        <f>E99*F99</f>
        <v>427.12922380633205</v>
      </c>
      <c r="Q99" s="240">
        <f>SUM(O99:O103)</f>
        <v>1.1124000000000001</v>
      </c>
      <c r="R99" s="240">
        <f>Q99*1.02*1.05*$R$15</f>
        <v>1.2696540922800001</v>
      </c>
      <c r="U99" s="38"/>
    </row>
    <row r="100" spans="1:21" ht="15.95" customHeight="1">
      <c r="A100" s="235"/>
      <c r="B100" s="236"/>
      <c r="C100" s="237"/>
      <c r="D100" s="238"/>
      <c r="E100" s="239"/>
      <c r="F100" s="240"/>
      <c r="G100" s="239"/>
      <c r="H100" s="240"/>
      <c r="I100" s="239"/>
      <c r="J100" s="240"/>
      <c r="K100" s="57" t="s">
        <v>106</v>
      </c>
      <c r="L100" s="57" t="s">
        <v>105</v>
      </c>
      <c r="M100" s="57">
        <v>0.51</v>
      </c>
      <c r="N100" s="55">
        <v>0.18</v>
      </c>
      <c r="O100" s="56">
        <f t="shared" si="5"/>
        <v>9.1799999999999993E-2</v>
      </c>
      <c r="P100" s="240"/>
      <c r="Q100" s="240"/>
      <c r="R100" s="240"/>
      <c r="U100" s="38"/>
    </row>
    <row r="101" spans="1:21" ht="15.95" customHeight="1">
      <c r="A101" s="235"/>
      <c r="B101" s="236"/>
      <c r="C101" s="237"/>
      <c r="D101" s="238"/>
      <c r="E101" s="239"/>
      <c r="F101" s="240"/>
      <c r="G101" s="239"/>
      <c r="H101" s="240"/>
      <c r="I101" s="239"/>
      <c r="J101" s="240"/>
      <c r="K101" s="57"/>
      <c r="L101" s="57"/>
      <c r="M101" s="57"/>
      <c r="N101" s="55"/>
      <c r="O101" s="56">
        <f t="shared" si="5"/>
        <v>0</v>
      </c>
      <c r="P101" s="240"/>
      <c r="Q101" s="240"/>
      <c r="R101" s="240"/>
      <c r="U101" s="38"/>
    </row>
    <row r="102" spans="1:21" ht="15.95" customHeight="1">
      <c r="A102" s="235"/>
      <c r="B102" s="236"/>
      <c r="C102" s="237"/>
      <c r="D102" s="238"/>
      <c r="E102" s="239"/>
      <c r="F102" s="240"/>
      <c r="G102" s="239"/>
      <c r="H102" s="240"/>
      <c r="I102" s="239"/>
      <c r="J102" s="240"/>
      <c r="K102" s="57"/>
      <c r="L102" s="57"/>
      <c r="M102" s="57"/>
      <c r="N102" s="55"/>
      <c r="O102" s="56">
        <f t="shared" si="5"/>
        <v>0</v>
      </c>
      <c r="P102" s="240"/>
      <c r="Q102" s="240"/>
      <c r="R102" s="240"/>
      <c r="U102" s="38"/>
    </row>
    <row r="103" spans="1:21" ht="15.95" customHeight="1">
      <c r="A103" s="235"/>
      <c r="B103" s="236"/>
      <c r="C103" s="237"/>
      <c r="D103" s="238"/>
      <c r="E103" s="239"/>
      <c r="F103" s="240"/>
      <c r="G103" s="239"/>
      <c r="H103" s="240"/>
      <c r="I103" s="239"/>
      <c r="J103" s="240"/>
      <c r="K103" s="57"/>
      <c r="L103" s="57"/>
      <c r="M103" s="57"/>
      <c r="N103" s="55"/>
      <c r="O103" s="56">
        <f t="shared" si="5"/>
        <v>0</v>
      </c>
      <c r="P103" s="240"/>
      <c r="Q103" s="240"/>
      <c r="R103" s="240"/>
      <c r="U103" s="38"/>
    </row>
    <row r="104" spans="1:21" s="76" customFormat="1" ht="24.75" customHeight="1">
      <c r="A104" s="284">
        <v>21</v>
      </c>
      <c r="B104" s="285" t="s">
        <v>150</v>
      </c>
      <c r="C104" s="286" t="s">
        <v>151</v>
      </c>
      <c r="D104" s="289" t="s">
        <v>112</v>
      </c>
      <c r="E104" s="292">
        <v>156.4</v>
      </c>
      <c r="F104" s="295">
        <f>H104+J104+R104</f>
        <v>6.9665743987200006</v>
      </c>
      <c r="G104" s="298">
        <v>1.03</v>
      </c>
      <c r="H104" s="301">
        <f>G104*$P$9/1000</f>
        <v>2.6106174000000002</v>
      </c>
      <c r="I104" s="298">
        <v>0.15</v>
      </c>
      <c r="J104" s="301">
        <f>I104*$P$10/1000</f>
        <v>0.45522899999999999</v>
      </c>
      <c r="K104" s="77" t="s">
        <v>152</v>
      </c>
      <c r="L104" s="78" t="s">
        <v>154</v>
      </c>
      <c r="M104" s="79">
        <v>1.02</v>
      </c>
      <c r="N104" s="80">
        <v>2.88</v>
      </c>
      <c r="O104" s="75">
        <f t="shared" si="5"/>
        <v>2.9375999999999998</v>
      </c>
      <c r="P104" s="301">
        <f>E104*F104</f>
        <v>1089.572235959808</v>
      </c>
      <c r="Q104" s="301">
        <f>SUM(O104:O107)</f>
        <v>3.4175999999999997</v>
      </c>
      <c r="R104" s="301">
        <f>Q104*1.02*1.05*$R$15</f>
        <v>3.9007279987200003</v>
      </c>
    </row>
    <row r="105" spans="1:21" s="76" customFormat="1">
      <c r="A105" s="284"/>
      <c r="B105" s="285"/>
      <c r="C105" s="287"/>
      <c r="D105" s="290"/>
      <c r="E105" s="293"/>
      <c r="F105" s="296"/>
      <c r="G105" s="299"/>
      <c r="H105" s="302"/>
      <c r="I105" s="299"/>
      <c r="J105" s="302"/>
      <c r="K105" s="77" t="s">
        <v>57</v>
      </c>
      <c r="L105" s="78" t="s">
        <v>153</v>
      </c>
      <c r="M105" s="79">
        <v>3</v>
      </c>
      <c r="N105" s="79">
        <v>0.12</v>
      </c>
      <c r="O105" s="75">
        <f t="shared" si="5"/>
        <v>0.36</v>
      </c>
      <c r="P105" s="302"/>
      <c r="Q105" s="302"/>
      <c r="R105" s="302"/>
    </row>
    <row r="106" spans="1:21" s="76" customFormat="1">
      <c r="A106" s="284"/>
      <c r="B106" s="285"/>
      <c r="C106" s="287"/>
      <c r="D106" s="290"/>
      <c r="E106" s="293"/>
      <c r="F106" s="296"/>
      <c r="G106" s="299"/>
      <c r="H106" s="302"/>
      <c r="I106" s="299"/>
      <c r="J106" s="302"/>
      <c r="K106" s="77" t="s">
        <v>6</v>
      </c>
      <c r="L106" s="78" t="s">
        <v>1</v>
      </c>
      <c r="M106" s="79">
        <v>0.12</v>
      </c>
      <c r="N106" s="80">
        <v>1</v>
      </c>
      <c r="O106" s="75">
        <f t="shared" si="5"/>
        <v>0.12</v>
      </c>
      <c r="P106" s="302"/>
      <c r="Q106" s="302"/>
      <c r="R106" s="302"/>
    </row>
    <row r="107" spans="1:21" s="76" customFormat="1" ht="14.25" customHeight="1">
      <c r="A107" s="284"/>
      <c r="B107" s="285"/>
      <c r="C107" s="288"/>
      <c r="D107" s="291"/>
      <c r="E107" s="294"/>
      <c r="F107" s="297"/>
      <c r="G107" s="300"/>
      <c r="H107" s="303"/>
      <c r="I107" s="300"/>
      <c r="J107" s="303"/>
      <c r="K107" s="73"/>
      <c r="L107" s="73"/>
      <c r="M107" s="73"/>
      <c r="N107" s="74"/>
      <c r="O107" s="75">
        <f t="shared" si="5"/>
        <v>0</v>
      </c>
      <c r="P107" s="303"/>
      <c r="Q107" s="303"/>
      <c r="R107" s="303"/>
    </row>
    <row r="108" spans="1:21" s="180" customFormat="1" ht="27" customHeight="1">
      <c r="A108" s="169"/>
      <c r="B108" s="170"/>
      <c r="C108" s="171" t="s">
        <v>246</v>
      </c>
      <c r="D108" s="170"/>
      <c r="E108" s="172"/>
      <c r="F108" s="173"/>
      <c r="G108" s="169"/>
      <c r="H108" s="174"/>
      <c r="I108" s="175"/>
      <c r="J108" s="174"/>
      <c r="K108" s="176"/>
      <c r="L108" s="177"/>
      <c r="M108" s="177"/>
      <c r="N108" s="172"/>
      <c r="O108" s="178"/>
      <c r="P108" s="174"/>
      <c r="Q108" s="179"/>
      <c r="R108" s="179"/>
    </row>
    <row r="109" spans="1:21" s="187" customFormat="1">
      <c r="A109" s="241">
        <v>22</v>
      </c>
      <c r="B109" s="243" t="s">
        <v>247</v>
      </c>
      <c r="C109" s="244" t="s">
        <v>243</v>
      </c>
      <c r="D109" s="245" t="s">
        <v>93</v>
      </c>
      <c r="E109" s="246">
        <f>60.3/1000</f>
        <v>6.0299999999999999E-2</v>
      </c>
      <c r="F109" s="247">
        <f>H109+J109+R109</f>
        <v>150.2380229904</v>
      </c>
      <c r="G109" s="249">
        <v>13.8</v>
      </c>
      <c r="H109" s="233">
        <f>G109*$P$9/1000</f>
        <v>34.977204</v>
      </c>
      <c r="I109" s="283">
        <v>32.1</v>
      </c>
      <c r="J109" s="233">
        <f>I109*$P$10/1000</f>
        <v>97.41900600000001</v>
      </c>
      <c r="K109" s="182" t="s">
        <v>248</v>
      </c>
      <c r="L109" s="174" t="s">
        <v>1</v>
      </c>
      <c r="M109" s="183">
        <v>13.4</v>
      </c>
      <c r="N109" s="184">
        <v>1</v>
      </c>
      <c r="O109" s="185">
        <f>M109*N109</f>
        <v>13.4</v>
      </c>
      <c r="P109" s="233">
        <f>E109*F109</f>
        <v>9.059352786321119</v>
      </c>
      <c r="Q109" s="234">
        <f>SUM(O109:O110)</f>
        <v>15.632000000000001</v>
      </c>
      <c r="R109" s="234">
        <f>Q109*1.02*1.05*$P$11</f>
        <v>17.841812990400001</v>
      </c>
    </row>
    <row r="110" spans="1:21" s="187" customFormat="1" ht="18.600000000000001" customHeight="1">
      <c r="A110" s="242"/>
      <c r="B110" s="243"/>
      <c r="C110" s="244"/>
      <c r="D110" s="245"/>
      <c r="E110" s="246"/>
      <c r="F110" s="248"/>
      <c r="G110" s="249"/>
      <c r="H110" s="233"/>
      <c r="I110" s="283"/>
      <c r="J110" s="233"/>
      <c r="K110" s="182" t="s">
        <v>244</v>
      </c>
      <c r="L110" s="174" t="s">
        <v>1</v>
      </c>
      <c r="M110" s="188">
        <v>2.4</v>
      </c>
      <c r="N110" s="188">
        <v>0.93</v>
      </c>
      <c r="O110" s="185">
        <f>M110*N110</f>
        <v>2.2320000000000002</v>
      </c>
      <c r="P110" s="233"/>
      <c r="Q110" s="234"/>
      <c r="R110" s="234"/>
    </row>
    <row r="111" spans="1:21" s="199" customFormat="1">
      <c r="A111" s="205">
        <v>23</v>
      </c>
      <c r="B111" s="189" t="s">
        <v>245</v>
      </c>
      <c r="C111" s="190" t="s">
        <v>249</v>
      </c>
      <c r="D111" s="191" t="s">
        <v>54</v>
      </c>
      <c r="E111" s="192">
        <f>3*4</f>
        <v>12</v>
      </c>
      <c r="F111" s="193">
        <f t="shared" ref="F111" si="7">H111+J111+R111</f>
        <v>0.60492329100000009</v>
      </c>
      <c r="G111" s="192"/>
      <c r="H111" s="186">
        <f t="shared" ref="H111" si="8">G111*$P$5/1000</f>
        <v>0</v>
      </c>
      <c r="I111" s="192"/>
      <c r="J111" s="186">
        <f t="shared" ref="J111" si="9">I111*$P$6/1000</f>
        <v>0</v>
      </c>
      <c r="K111" s="194" t="s">
        <v>250</v>
      </c>
      <c r="L111" s="195" t="s">
        <v>54</v>
      </c>
      <c r="M111" s="195">
        <v>1</v>
      </c>
      <c r="N111" s="196">
        <v>0.53</v>
      </c>
      <c r="O111" s="197">
        <f t="shared" ref="O111" si="10">M111*N111</f>
        <v>0.53</v>
      </c>
      <c r="P111" s="198">
        <f>E111*F111</f>
        <v>7.2590794920000015</v>
      </c>
      <c r="Q111" s="198">
        <f t="shared" ref="Q111" si="11">SUM(O111:O111)</f>
        <v>0.53</v>
      </c>
      <c r="R111" s="186">
        <f>Q111*1.02*1.05*$R$15</f>
        <v>0.60492329100000009</v>
      </c>
    </row>
    <row r="112" spans="1:21" s="199" customFormat="1">
      <c r="A112" s="205">
        <v>24</v>
      </c>
      <c r="B112" s="189" t="s">
        <v>245</v>
      </c>
      <c r="C112" s="190" t="s">
        <v>251</v>
      </c>
      <c r="D112" s="191" t="s">
        <v>54</v>
      </c>
      <c r="E112" s="192">
        <f>4.2*2</f>
        <v>8.4</v>
      </c>
      <c r="F112" s="193">
        <f t="shared" ref="F112" si="12">H112+J112+R112</f>
        <v>0.8902644660000002</v>
      </c>
      <c r="G112" s="192"/>
      <c r="H112" s="186">
        <f t="shared" ref="H112" si="13">G112*$P$5/1000</f>
        <v>0</v>
      </c>
      <c r="I112" s="192"/>
      <c r="J112" s="186">
        <f t="shared" ref="J112" si="14">I112*$P$6/1000</f>
        <v>0</v>
      </c>
      <c r="K112" s="194" t="s">
        <v>252</v>
      </c>
      <c r="L112" s="195" t="s">
        <v>54</v>
      </c>
      <c r="M112" s="195">
        <v>1</v>
      </c>
      <c r="N112" s="196">
        <v>0.78</v>
      </c>
      <c r="O112" s="197">
        <f t="shared" ref="O112" si="15">M112*N112</f>
        <v>0.78</v>
      </c>
      <c r="P112" s="198">
        <f>E112*F112</f>
        <v>7.4782215144000022</v>
      </c>
      <c r="Q112" s="198">
        <f t="shared" ref="Q112" si="16">SUM(O112:O112)</f>
        <v>0.78</v>
      </c>
      <c r="R112" s="186">
        <f>Q112*1.02*1.05*$R$15</f>
        <v>0.8902644660000002</v>
      </c>
    </row>
    <row r="113" spans="1:21" s="199" customFormat="1">
      <c r="A113" s="205">
        <v>25</v>
      </c>
      <c r="B113" s="189" t="s">
        <v>245</v>
      </c>
      <c r="C113" s="190" t="s">
        <v>253</v>
      </c>
      <c r="D113" s="191" t="s">
        <v>54</v>
      </c>
      <c r="E113" s="192">
        <f>3.5*4</f>
        <v>14</v>
      </c>
      <c r="F113" s="193">
        <f t="shared" ref="F113" si="17">H113+J113+R113</f>
        <v>1.4951877570000003</v>
      </c>
      <c r="G113" s="192"/>
      <c r="H113" s="186">
        <f t="shared" ref="H113" si="18">G113*$P$5/1000</f>
        <v>0</v>
      </c>
      <c r="I113" s="192"/>
      <c r="J113" s="186">
        <f t="shared" ref="J113" si="19">I113*$P$6/1000</f>
        <v>0</v>
      </c>
      <c r="K113" s="194" t="s">
        <v>254</v>
      </c>
      <c r="L113" s="195" t="s">
        <v>54</v>
      </c>
      <c r="M113" s="195">
        <v>1</v>
      </c>
      <c r="N113" s="196">
        <v>1.31</v>
      </c>
      <c r="O113" s="197">
        <f t="shared" ref="O113:O118" si="20">M113*N113</f>
        <v>1.31</v>
      </c>
      <c r="P113" s="198">
        <f>E113*F113</f>
        <v>20.932628598000004</v>
      </c>
      <c r="Q113" s="198">
        <f t="shared" ref="Q113" si="21">SUM(O113:O113)</f>
        <v>1.31</v>
      </c>
      <c r="R113" s="186">
        <f>Q113*1.02*1.05*$R$15</f>
        <v>1.4951877570000003</v>
      </c>
    </row>
    <row r="114" spans="1:21" ht="15.95" customHeight="1">
      <c r="A114" s="235">
        <v>26</v>
      </c>
      <c r="B114" s="236" t="s">
        <v>255</v>
      </c>
      <c r="C114" s="237" t="s">
        <v>258</v>
      </c>
      <c r="D114" s="238" t="s">
        <v>97</v>
      </c>
      <c r="E114" s="239">
        <v>1.68</v>
      </c>
      <c r="F114" s="240">
        <f>H114+J114+R114</f>
        <v>34.414431600000007</v>
      </c>
      <c r="G114" s="239">
        <v>0.55000000000000004</v>
      </c>
      <c r="H114" s="240">
        <f>G114*$P$9/1000</f>
        <v>1.3940189999999999</v>
      </c>
      <c r="I114" s="239">
        <v>0.35</v>
      </c>
      <c r="J114" s="240">
        <f>I114*$P$10/1000</f>
        <v>1.062201</v>
      </c>
      <c r="K114" s="57" t="s">
        <v>256</v>
      </c>
      <c r="L114" s="57" t="s">
        <v>97</v>
      </c>
      <c r="M114" s="57">
        <v>1</v>
      </c>
      <c r="N114" s="55">
        <v>28</v>
      </c>
      <c r="O114" s="56">
        <f>M114*N114</f>
        <v>28</v>
      </c>
      <c r="P114" s="240">
        <f>E114*F114</f>
        <v>57.816245088000009</v>
      </c>
      <c r="Q114" s="240">
        <f>SUM(O114:O118)</f>
        <v>28</v>
      </c>
      <c r="R114" s="240">
        <f>Q114*1.02*1.05*$R$15</f>
        <v>31.958211600000006</v>
      </c>
      <c r="U114" s="38"/>
    </row>
    <row r="115" spans="1:21" ht="15.95" customHeight="1">
      <c r="A115" s="235"/>
      <c r="B115" s="236"/>
      <c r="C115" s="237"/>
      <c r="D115" s="238"/>
      <c r="E115" s="239"/>
      <c r="F115" s="240"/>
      <c r="G115" s="239"/>
      <c r="H115" s="240"/>
      <c r="I115" s="239"/>
      <c r="J115" s="240"/>
      <c r="K115" s="57"/>
      <c r="L115" s="57"/>
      <c r="M115" s="57"/>
      <c r="N115" s="55"/>
      <c r="O115" s="56">
        <f t="shared" si="20"/>
        <v>0</v>
      </c>
      <c r="P115" s="240"/>
      <c r="Q115" s="240"/>
      <c r="R115" s="240"/>
      <c r="U115" s="38"/>
    </row>
    <row r="116" spans="1:21" ht="15.95" customHeight="1">
      <c r="A116" s="235"/>
      <c r="B116" s="236"/>
      <c r="C116" s="237"/>
      <c r="D116" s="238"/>
      <c r="E116" s="239"/>
      <c r="F116" s="240"/>
      <c r="G116" s="239"/>
      <c r="H116" s="240"/>
      <c r="I116" s="239"/>
      <c r="J116" s="240"/>
      <c r="K116" s="57"/>
      <c r="L116" s="57"/>
      <c r="M116" s="57"/>
      <c r="N116" s="55"/>
      <c r="O116" s="56">
        <f t="shared" si="20"/>
        <v>0</v>
      </c>
      <c r="P116" s="240"/>
      <c r="Q116" s="240"/>
      <c r="R116" s="240"/>
      <c r="U116" s="38"/>
    </row>
    <row r="117" spans="1:21" ht="15.95" customHeight="1">
      <c r="A117" s="235"/>
      <c r="B117" s="236"/>
      <c r="C117" s="237"/>
      <c r="D117" s="238"/>
      <c r="E117" s="239"/>
      <c r="F117" s="240"/>
      <c r="G117" s="239"/>
      <c r="H117" s="240"/>
      <c r="I117" s="239"/>
      <c r="J117" s="240"/>
      <c r="K117" s="57"/>
      <c r="L117" s="57"/>
      <c r="M117" s="57"/>
      <c r="N117" s="55"/>
      <c r="O117" s="56">
        <f t="shared" si="20"/>
        <v>0</v>
      </c>
      <c r="P117" s="240"/>
      <c r="Q117" s="240"/>
      <c r="R117" s="240"/>
      <c r="U117" s="38"/>
    </row>
    <row r="118" spans="1:21" ht="15.95" customHeight="1">
      <c r="A118" s="235"/>
      <c r="B118" s="236"/>
      <c r="C118" s="237"/>
      <c r="D118" s="238"/>
      <c r="E118" s="239"/>
      <c r="F118" s="240"/>
      <c r="G118" s="239"/>
      <c r="H118" s="240"/>
      <c r="I118" s="239"/>
      <c r="J118" s="240"/>
      <c r="K118" s="57"/>
      <c r="L118" s="57"/>
      <c r="M118" s="57"/>
      <c r="N118" s="55"/>
      <c r="O118" s="56">
        <f t="shared" si="20"/>
        <v>0</v>
      </c>
      <c r="P118" s="240"/>
      <c r="Q118" s="240"/>
      <c r="R118" s="240"/>
      <c r="U118" s="38"/>
    </row>
    <row r="119" spans="1:21" ht="12.75" customHeight="1"/>
    <row r="120" spans="1:21">
      <c r="C120" s="38" t="s">
        <v>120</v>
      </c>
      <c r="F120" s="65"/>
      <c r="G120" s="65"/>
      <c r="H120" s="65"/>
      <c r="I120" s="65"/>
      <c r="J120" s="65"/>
      <c r="K120" s="65"/>
      <c r="L120" s="65"/>
      <c r="M120" s="65"/>
      <c r="N120" s="65"/>
      <c r="O120" s="65"/>
      <c r="P120" s="66">
        <f>SUM(P18:P118)-P128</f>
        <v>3303.9193507443474</v>
      </c>
      <c r="Q120" s="65"/>
      <c r="R120" s="67"/>
    </row>
    <row r="121" spans="1:21" ht="11.25" customHeight="1">
      <c r="F121" s="65"/>
      <c r="G121" s="65"/>
      <c r="H121" s="65"/>
      <c r="I121" s="65"/>
      <c r="J121" s="65"/>
      <c r="K121" s="65"/>
      <c r="L121" s="65"/>
      <c r="M121" s="65"/>
      <c r="N121" s="65"/>
      <c r="O121" s="65"/>
      <c r="P121" s="66"/>
      <c r="Q121" s="65"/>
      <c r="R121" s="67"/>
    </row>
    <row r="122" spans="1:21">
      <c r="C122" s="38" t="s">
        <v>121</v>
      </c>
      <c r="P122" s="66">
        <f>P120*0.133</f>
        <v>439.42127364899824</v>
      </c>
      <c r="Q122" s="68"/>
      <c r="R122" s="68"/>
    </row>
    <row r="123" spans="1:21" ht="12.75" customHeight="1">
      <c r="P123" s="66"/>
      <c r="Q123" s="68"/>
      <c r="R123" s="68"/>
    </row>
    <row r="124" spans="1:21">
      <c r="C124" s="38" t="s">
        <v>120</v>
      </c>
      <c r="P124" s="66">
        <f>SUM(P120:P122)</f>
        <v>3743.3406243933455</v>
      </c>
      <c r="Q124" s="68"/>
      <c r="R124" s="68"/>
    </row>
    <row r="125" spans="1:21" ht="12.75" customHeight="1">
      <c r="P125" s="66"/>
      <c r="Q125" s="68"/>
      <c r="R125" s="68"/>
    </row>
    <row r="126" spans="1:21">
      <c r="C126" s="38" t="s">
        <v>122</v>
      </c>
      <c r="P126" s="69">
        <f>P124*0.11</f>
        <v>411.76746868326802</v>
      </c>
    </row>
    <row r="127" spans="1:21" ht="12.75" customHeight="1">
      <c r="P127" s="69"/>
      <c r="Q127" s="68"/>
      <c r="R127" s="68"/>
    </row>
    <row r="128" spans="1:21">
      <c r="C128" s="38" t="s">
        <v>61</v>
      </c>
      <c r="P128" s="69">
        <v>0</v>
      </c>
    </row>
    <row r="129" spans="3:18" ht="11.25" customHeight="1">
      <c r="P129" s="69"/>
    </row>
    <row r="130" spans="3:18">
      <c r="C130" s="38" t="s">
        <v>120</v>
      </c>
      <c r="P130" s="69">
        <f>P124+P126+P128</f>
        <v>4155.1080930766138</v>
      </c>
    </row>
    <row r="131" spans="3:18">
      <c r="P131" s="70"/>
    </row>
    <row r="132" spans="3:18">
      <c r="F132" s="262"/>
      <c r="G132" s="262"/>
      <c r="K132" s="262"/>
      <c r="L132" s="262"/>
      <c r="M132" s="262"/>
    </row>
    <row r="133" spans="3:18" ht="18.75" customHeight="1"/>
    <row r="134" spans="3:18" ht="17.25" customHeight="1">
      <c r="F134" s="262"/>
      <c r="G134" s="262"/>
      <c r="K134" s="262"/>
      <c r="L134" s="262"/>
      <c r="M134" s="262"/>
    </row>
    <row r="135" spans="3:18">
      <c r="F135" s="262"/>
      <c r="G135" s="262"/>
      <c r="H135" s="262"/>
      <c r="K135" s="262"/>
      <c r="L135" s="262"/>
    </row>
    <row r="136" spans="3:18">
      <c r="F136" s="262"/>
      <c r="G136" s="262"/>
      <c r="K136" s="262"/>
      <c r="L136" s="262"/>
      <c r="M136" s="262"/>
    </row>
    <row r="141" spans="3:18">
      <c r="F141" s="65"/>
      <c r="G141" s="65"/>
      <c r="H141" s="65"/>
      <c r="I141" s="65"/>
      <c r="J141" s="65"/>
      <c r="K141" s="65"/>
      <c r="L141" s="65"/>
      <c r="M141" s="65"/>
      <c r="N141" s="65"/>
      <c r="O141" s="65"/>
      <c r="P141" s="66"/>
      <c r="Q141" s="65"/>
      <c r="R141" s="67"/>
    </row>
    <row r="142" spans="3:18">
      <c r="P142" s="66"/>
      <c r="Q142" s="68"/>
      <c r="R142" s="68"/>
    </row>
    <row r="143" spans="3:18">
      <c r="P143" s="66"/>
      <c r="Q143" s="68"/>
      <c r="R143" s="68"/>
    </row>
    <row r="144" spans="3:18">
      <c r="P144" s="66"/>
      <c r="Q144" s="68"/>
      <c r="R144" s="68"/>
    </row>
    <row r="146" spans="6:18">
      <c r="F146" s="65"/>
      <c r="G146" s="65"/>
      <c r="H146" s="65"/>
      <c r="I146" s="65"/>
      <c r="J146" s="65"/>
      <c r="K146" s="65"/>
      <c r="L146" s="65"/>
      <c r="M146" s="65"/>
      <c r="N146" s="65"/>
      <c r="O146" s="65"/>
      <c r="P146" s="69"/>
      <c r="Q146" s="65"/>
      <c r="R146" s="67"/>
    </row>
    <row r="147" spans="6:18">
      <c r="P147" s="69"/>
      <c r="Q147" s="68"/>
      <c r="R147" s="68"/>
    </row>
    <row r="148" spans="6:18">
      <c r="P148" s="69"/>
      <c r="Q148" s="68"/>
      <c r="R148" s="68"/>
    </row>
    <row r="149" spans="6:18">
      <c r="P149" s="69"/>
      <c r="Q149" s="68"/>
      <c r="R149" s="68"/>
    </row>
    <row r="150" spans="6:18">
      <c r="P150" s="70"/>
    </row>
  </sheetData>
  <mergeCells count="373">
    <mergeCell ref="R77:R81"/>
    <mergeCell ref="A77:A81"/>
    <mergeCell ref="B77:B81"/>
    <mergeCell ref="C77:C81"/>
    <mergeCell ref="D77:D81"/>
    <mergeCell ref="E77:E81"/>
    <mergeCell ref="F77:F81"/>
    <mergeCell ref="G77:G81"/>
    <mergeCell ref="H77:H81"/>
    <mergeCell ref="I77:I81"/>
    <mergeCell ref="R92:R93"/>
    <mergeCell ref="U92:U93"/>
    <mergeCell ref="A104:A107"/>
    <mergeCell ref="B104:B107"/>
    <mergeCell ref="C104:C107"/>
    <mergeCell ref="D104:D107"/>
    <mergeCell ref="E104:E107"/>
    <mergeCell ref="F104:F107"/>
    <mergeCell ref="G104:G107"/>
    <mergeCell ref="H104:H107"/>
    <mergeCell ref="I104:I107"/>
    <mergeCell ref="J104:J107"/>
    <mergeCell ref="P104:P107"/>
    <mergeCell ref="Q104:Q107"/>
    <mergeCell ref="R104:R107"/>
    <mergeCell ref="R99:R103"/>
    <mergeCell ref="I94:I98"/>
    <mergeCell ref="J94:J98"/>
    <mergeCell ref="P94:P98"/>
    <mergeCell ref="Q94:Q98"/>
    <mergeCell ref="R94:R98"/>
    <mergeCell ref="A99:A103"/>
    <mergeCell ref="B99:B103"/>
    <mergeCell ref="C99:C103"/>
    <mergeCell ref="F134:G134"/>
    <mergeCell ref="K134:M134"/>
    <mergeCell ref="F135:H135"/>
    <mergeCell ref="K135:L135"/>
    <mergeCell ref="F136:G136"/>
    <mergeCell ref="K136:M136"/>
    <mergeCell ref="F132:G132"/>
    <mergeCell ref="K132:M132"/>
    <mergeCell ref="J109:J110"/>
    <mergeCell ref="I109:I110"/>
    <mergeCell ref="Q99:Q103"/>
    <mergeCell ref="F99:F103"/>
    <mergeCell ref="G99:G103"/>
    <mergeCell ref="H99:H103"/>
    <mergeCell ref="I99:I103"/>
    <mergeCell ref="J99:J103"/>
    <mergeCell ref="P99:P103"/>
    <mergeCell ref="D99:D103"/>
    <mergeCell ref="E99:E103"/>
    <mergeCell ref="A94:A98"/>
    <mergeCell ref="B94:B98"/>
    <mergeCell ref="C94:C98"/>
    <mergeCell ref="D94:D98"/>
    <mergeCell ref="E94:E98"/>
    <mergeCell ref="F94:F98"/>
    <mergeCell ref="G94:G98"/>
    <mergeCell ref="H94:H98"/>
    <mergeCell ref="F87:F91"/>
    <mergeCell ref="G87:G91"/>
    <mergeCell ref="H87:H91"/>
    <mergeCell ref="A92:A93"/>
    <mergeCell ref="B92:B93"/>
    <mergeCell ref="C92:C93"/>
    <mergeCell ref="D92:D93"/>
    <mergeCell ref="E92:E93"/>
    <mergeCell ref="F92:F93"/>
    <mergeCell ref="G92:G93"/>
    <mergeCell ref="H92:H93"/>
    <mergeCell ref="R82:R86"/>
    <mergeCell ref="A87:A91"/>
    <mergeCell ref="B87:B91"/>
    <mergeCell ref="C87:C91"/>
    <mergeCell ref="D87:D91"/>
    <mergeCell ref="E87:E91"/>
    <mergeCell ref="A82:A86"/>
    <mergeCell ref="B82:B86"/>
    <mergeCell ref="C82:C86"/>
    <mergeCell ref="D82:D86"/>
    <mergeCell ref="E82:E86"/>
    <mergeCell ref="F82:F86"/>
    <mergeCell ref="G82:G86"/>
    <mergeCell ref="H82:H86"/>
    <mergeCell ref="Q87:Q91"/>
    <mergeCell ref="R87:R91"/>
    <mergeCell ref="I87:I91"/>
    <mergeCell ref="J87:J91"/>
    <mergeCell ref="P87:P91"/>
    <mergeCell ref="I92:I93"/>
    <mergeCell ref="J92:J93"/>
    <mergeCell ref="P92:P93"/>
    <mergeCell ref="Q92:Q93"/>
    <mergeCell ref="J58:J60"/>
    <mergeCell ref="P58:P60"/>
    <mergeCell ref="Q58:Q60"/>
    <mergeCell ref="J64:J66"/>
    <mergeCell ref="P64:P66"/>
    <mergeCell ref="Q64:Q66"/>
    <mergeCell ref="I82:I86"/>
    <mergeCell ref="J82:J86"/>
    <mergeCell ref="P82:P86"/>
    <mergeCell ref="Q82:Q86"/>
    <mergeCell ref="J77:J81"/>
    <mergeCell ref="P77:P81"/>
    <mergeCell ref="J72:J76"/>
    <mergeCell ref="P72:P76"/>
    <mergeCell ref="I67:I71"/>
    <mergeCell ref="J67:J71"/>
    <mergeCell ref="P67:P71"/>
    <mergeCell ref="Q77:Q81"/>
    <mergeCell ref="A18:A19"/>
    <mergeCell ref="B18:B19"/>
    <mergeCell ref="C18:C19"/>
    <mergeCell ref="D18:D19"/>
    <mergeCell ref="E18:E19"/>
    <mergeCell ref="F18:F19"/>
    <mergeCell ref="G18:G19"/>
    <mergeCell ref="Q67:Q71"/>
    <mergeCell ref="R67:R71"/>
    <mergeCell ref="F67:F71"/>
    <mergeCell ref="G67:G71"/>
    <mergeCell ref="H67:H71"/>
    <mergeCell ref="A46:A50"/>
    <mergeCell ref="B46:B50"/>
    <mergeCell ref="A55:A57"/>
    <mergeCell ref="B55:B57"/>
    <mergeCell ref="A51:A52"/>
    <mergeCell ref="B51:B52"/>
    <mergeCell ref="C51:C52"/>
    <mergeCell ref="D51:D52"/>
    <mergeCell ref="E51:E52"/>
    <mergeCell ref="F51:F52"/>
    <mergeCell ref="G51:G52"/>
    <mergeCell ref="A53:A54"/>
    <mergeCell ref="A31:A35"/>
    <mergeCell ref="B31:B35"/>
    <mergeCell ref="C31:C35"/>
    <mergeCell ref="D31:D35"/>
    <mergeCell ref="E31:E35"/>
    <mergeCell ref="F31:F35"/>
    <mergeCell ref="G22:G23"/>
    <mergeCell ref="H22:H23"/>
    <mergeCell ref="H55:H57"/>
    <mergeCell ref="D55:D57"/>
    <mergeCell ref="E55:E57"/>
    <mergeCell ref="F55:F57"/>
    <mergeCell ref="G55:G57"/>
    <mergeCell ref="B53:B54"/>
    <mergeCell ref="C53:C54"/>
    <mergeCell ref="D53:D54"/>
    <mergeCell ref="E53:E54"/>
    <mergeCell ref="F53:F54"/>
    <mergeCell ref="G53:G54"/>
    <mergeCell ref="H53:H54"/>
    <mergeCell ref="C55:C57"/>
    <mergeCell ref="A29:A30"/>
    <mergeCell ref="B29:B30"/>
    <mergeCell ref="C29:C30"/>
    <mergeCell ref="U13:U16"/>
    <mergeCell ref="G15:H15"/>
    <mergeCell ref="I15:J15"/>
    <mergeCell ref="K15:O15"/>
    <mergeCell ref="I20:I21"/>
    <mergeCell ref="J20:J21"/>
    <mergeCell ref="P20:P21"/>
    <mergeCell ref="Q20:Q21"/>
    <mergeCell ref="R20:R21"/>
    <mergeCell ref="I18:I19"/>
    <mergeCell ref="J18:J19"/>
    <mergeCell ref="P18:P19"/>
    <mergeCell ref="Q18:Q19"/>
    <mergeCell ref="R18:R19"/>
    <mergeCell ref="U18:U19"/>
    <mergeCell ref="H18:H19"/>
    <mergeCell ref="D1:G1"/>
    <mergeCell ref="A3:C4"/>
    <mergeCell ref="D3:R4"/>
    <mergeCell ref="A6:R6"/>
    <mergeCell ref="B7:Q7"/>
    <mergeCell ref="J9:K9"/>
    <mergeCell ref="L9:O9"/>
    <mergeCell ref="G13:O14"/>
    <mergeCell ref="P13:P15"/>
    <mergeCell ref="Q13:Q15"/>
    <mergeCell ref="A10:E10"/>
    <mergeCell ref="F10:G10"/>
    <mergeCell ref="L10:O10"/>
    <mergeCell ref="K11:O11"/>
    <mergeCell ref="A13:A16"/>
    <mergeCell ref="B13:B16"/>
    <mergeCell ref="C13:C16"/>
    <mergeCell ref="D13:D16"/>
    <mergeCell ref="E13:E16"/>
    <mergeCell ref="F13:F16"/>
    <mergeCell ref="R24:R28"/>
    <mergeCell ref="R22:R23"/>
    <mergeCell ref="A24:A28"/>
    <mergeCell ref="B24:B28"/>
    <mergeCell ref="D29:D30"/>
    <mergeCell ref="A20:A21"/>
    <mergeCell ref="B20:B21"/>
    <mergeCell ref="C20:C21"/>
    <mergeCell ref="D20:D21"/>
    <mergeCell ref="E20:E21"/>
    <mergeCell ref="F20:F21"/>
    <mergeCell ref="G20:G21"/>
    <mergeCell ref="H20:H21"/>
    <mergeCell ref="G24:G28"/>
    <mergeCell ref="H24:H28"/>
    <mergeCell ref="I24:I28"/>
    <mergeCell ref="J24:J28"/>
    <mergeCell ref="P24:P28"/>
    <mergeCell ref="C24:C28"/>
    <mergeCell ref="D24:D28"/>
    <mergeCell ref="E24:E28"/>
    <mergeCell ref="F24:F28"/>
    <mergeCell ref="E29:E30"/>
    <mergeCell ref="F29:F30"/>
    <mergeCell ref="I22:I23"/>
    <mergeCell ref="J22:J23"/>
    <mergeCell ref="P22:P23"/>
    <mergeCell ref="Q22:Q23"/>
    <mergeCell ref="A22:A23"/>
    <mergeCell ref="B22:B23"/>
    <mergeCell ref="Q24:Q28"/>
    <mergeCell ref="G29:G30"/>
    <mergeCell ref="H29:H30"/>
    <mergeCell ref="I29:I30"/>
    <mergeCell ref="J29:J30"/>
    <mergeCell ref="C22:C23"/>
    <mergeCell ref="D22:D23"/>
    <mergeCell ref="E22:E23"/>
    <mergeCell ref="F22:F23"/>
    <mergeCell ref="I41:I45"/>
    <mergeCell ref="F46:F50"/>
    <mergeCell ref="G46:G50"/>
    <mergeCell ref="H46:H50"/>
    <mergeCell ref="U29:U30"/>
    <mergeCell ref="J41:J45"/>
    <mergeCell ref="P41:P45"/>
    <mergeCell ref="Q41:Q45"/>
    <mergeCell ref="R41:R45"/>
    <mergeCell ref="R36:R40"/>
    <mergeCell ref="R29:R30"/>
    <mergeCell ref="R31:R35"/>
    <mergeCell ref="I36:I40"/>
    <mergeCell ref="J36:J40"/>
    <mergeCell ref="P36:P40"/>
    <mergeCell ref="Q36:Q40"/>
    <mergeCell ref="Q31:Q35"/>
    <mergeCell ref="G31:G35"/>
    <mergeCell ref="H31:H35"/>
    <mergeCell ref="I31:I35"/>
    <mergeCell ref="J31:J35"/>
    <mergeCell ref="P31:P35"/>
    <mergeCell ref="P29:P30"/>
    <mergeCell ref="Q29:Q30"/>
    <mergeCell ref="D36:D40"/>
    <mergeCell ref="E36:E40"/>
    <mergeCell ref="F36:F40"/>
    <mergeCell ref="G36:G40"/>
    <mergeCell ref="H36:H40"/>
    <mergeCell ref="A41:A45"/>
    <mergeCell ref="B41:B45"/>
    <mergeCell ref="C41:C45"/>
    <mergeCell ref="D41:D45"/>
    <mergeCell ref="E41:E45"/>
    <mergeCell ref="F41:F45"/>
    <mergeCell ref="G41:G45"/>
    <mergeCell ref="H41:H45"/>
    <mergeCell ref="A36:A40"/>
    <mergeCell ref="B36:B40"/>
    <mergeCell ref="C36:C40"/>
    <mergeCell ref="I55:I57"/>
    <mergeCell ref="J55:J57"/>
    <mergeCell ref="P55:P57"/>
    <mergeCell ref="Q55:Q57"/>
    <mergeCell ref="R55:R57"/>
    <mergeCell ref="C46:C50"/>
    <mergeCell ref="D46:D50"/>
    <mergeCell ref="E46:E50"/>
    <mergeCell ref="I46:I50"/>
    <mergeCell ref="J46:J50"/>
    <mergeCell ref="P46:P50"/>
    <mergeCell ref="H51:H52"/>
    <mergeCell ref="I51:I52"/>
    <mergeCell ref="J51:J52"/>
    <mergeCell ref="P51:P52"/>
    <mergeCell ref="Q51:Q52"/>
    <mergeCell ref="R51:R52"/>
    <mergeCell ref="J53:J54"/>
    <mergeCell ref="P53:P54"/>
    <mergeCell ref="Q53:Q54"/>
    <mergeCell ref="R53:R54"/>
    <mergeCell ref="Q46:Q50"/>
    <mergeCell ref="R46:R50"/>
    <mergeCell ref="I53:I54"/>
    <mergeCell ref="R58:R60"/>
    <mergeCell ref="G61:G63"/>
    <mergeCell ref="H61:H63"/>
    <mergeCell ref="I61:I63"/>
    <mergeCell ref="J61:J63"/>
    <mergeCell ref="P61:P63"/>
    <mergeCell ref="Q61:Q63"/>
    <mergeCell ref="R61:R63"/>
    <mergeCell ref="A58:A60"/>
    <mergeCell ref="B58:B60"/>
    <mergeCell ref="C58:C60"/>
    <mergeCell ref="D58:D60"/>
    <mergeCell ref="E58:E60"/>
    <mergeCell ref="F58:F60"/>
    <mergeCell ref="G58:G60"/>
    <mergeCell ref="H58:H60"/>
    <mergeCell ref="I58:I60"/>
    <mergeCell ref="A61:A63"/>
    <mergeCell ref="B61:B63"/>
    <mergeCell ref="C61:C63"/>
    <mergeCell ref="D61:D63"/>
    <mergeCell ref="E61:E63"/>
    <mergeCell ref="F61:F63"/>
    <mergeCell ref="R64:R66"/>
    <mergeCell ref="A64:A66"/>
    <mergeCell ref="B64:B66"/>
    <mergeCell ref="C64:C66"/>
    <mergeCell ref="D64:D66"/>
    <mergeCell ref="E64:E66"/>
    <mergeCell ref="F64:F66"/>
    <mergeCell ref="G64:G66"/>
    <mergeCell ref="H64:H66"/>
    <mergeCell ref="I64:I66"/>
    <mergeCell ref="D72:D76"/>
    <mergeCell ref="E72:E76"/>
    <mergeCell ref="A67:A71"/>
    <mergeCell ref="B67:B71"/>
    <mergeCell ref="C67:C71"/>
    <mergeCell ref="D67:D71"/>
    <mergeCell ref="E67:E71"/>
    <mergeCell ref="Q72:Q76"/>
    <mergeCell ref="R72:R76"/>
    <mergeCell ref="F72:F76"/>
    <mergeCell ref="G72:G76"/>
    <mergeCell ref="H72:H76"/>
    <mergeCell ref="I72:I76"/>
    <mergeCell ref="A72:A76"/>
    <mergeCell ref="B72:B76"/>
    <mergeCell ref="C72:C76"/>
    <mergeCell ref="P109:P110"/>
    <mergeCell ref="Q109:Q110"/>
    <mergeCell ref="R109:R110"/>
    <mergeCell ref="A114:A118"/>
    <mergeCell ref="B114:B118"/>
    <mergeCell ref="C114:C118"/>
    <mergeCell ref="D114:D118"/>
    <mergeCell ref="E114:E118"/>
    <mergeCell ref="F114:F118"/>
    <mergeCell ref="G114:G118"/>
    <mergeCell ref="H114:H118"/>
    <mergeCell ref="I114:I118"/>
    <mergeCell ref="J114:J118"/>
    <mergeCell ref="P114:P118"/>
    <mergeCell ref="Q114:Q118"/>
    <mergeCell ref="R114:R118"/>
    <mergeCell ref="A109:A110"/>
    <mergeCell ref="B109:B110"/>
    <mergeCell ref="C109:C110"/>
    <mergeCell ref="D109:D110"/>
    <mergeCell ref="E109:E110"/>
    <mergeCell ref="F109:F110"/>
    <mergeCell ref="G109:G110"/>
    <mergeCell ref="H109:H110"/>
  </mergeCells>
  <pageMargins left="0" right="0" top="0.98425196850393704" bottom="0.78740157480314965" header="0.51181102362204722" footer="0.51181102362204722"/>
  <pageSetup paperSize="9" scale="97" orientation="landscape" r:id="rId1"/>
  <headerFooter alignWithMargins="0"/>
  <rowBreaks count="4" manualBreakCount="4">
    <brk id="28" max="17" man="1"/>
    <brk id="57" max="17" man="1"/>
    <brk id="86" max="17" man="1"/>
    <brk id="113" max="1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861E-E6DA-4C3D-AABA-43082CBB4D31}">
  <dimension ref="A1:U83"/>
  <sheetViews>
    <sheetView showZeros="0" view="pageBreakPreview" zoomScale="130" zoomScaleNormal="100" zoomScaleSheetLayoutView="130" workbookViewId="0">
      <selection sqref="A1:A1048576"/>
    </sheetView>
  </sheetViews>
  <sheetFormatPr defaultRowHeight="12.75"/>
  <cols>
    <col min="1" max="1" width="2.85546875" style="206" customWidth="1"/>
    <col min="2" max="2" width="7.42578125" style="132" customWidth="1"/>
    <col min="3" max="3" width="25.7109375" style="132" customWidth="1"/>
    <col min="4" max="4" width="4.7109375" style="132" customWidth="1"/>
    <col min="5" max="5" width="7.28515625" style="135" customWidth="1"/>
    <col min="6" max="6" width="6.5703125" style="132" customWidth="1"/>
    <col min="7" max="7" width="6.85546875" style="132" customWidth="1"/>
    <col min="8" max="8" width="6.7109375" style="132" customWidth="1"/>
    <col min="9" max="9" width="5.7109375" style="132" customWidth="1"/>
    <col min="10" max="10" width="6.7109375" style="132" customWidth="1"/>
    <col min="11" max="11" width="15.28515625" style="132" customWidth="1"/>
    <col min="12" max="12" width="4.7109375" style="132" customWidth="1"/>
    <col min="13" max="14" width="7.28515625" style="132" customWidth="1"/>
    <col min="15" max="15" width="6" style="132" customWidth="1"/>
    <col min="16" max="16" width="8.85546875" style="132" customWidth="1"/>
    <col min="17" max="17" width="8.28515625" style="132" customWidth="1"/>
    <col min="18" max="18" width="8.7109375" style="132" customWidth="1"/>
    <col min="19" max="19" width="9.140625" style="132"/>
    <col min="20" max="20" width="0" style="132" hidden="1" customWidth="1"/>
    <col min="21" max="21" width="10" style="135" hidden="1" customWidth="1"/>
    <col min="22" max="22" width="22.7109375" style="132" customWidth="1"/>
    <col min="23" max="256" width="9.140625" style="132"/>
    <col min="257" max="257" width="2.85546875" style="132" customWidth="1"/>
    <col min="258" max="258" width="7.42578125" style="132" customWidth="1"/>
    <col min="259" max="259" width="25.7109375" style="132" customWidth="1"/>
    <col min="260" max="260" width="4.7109375" style="132" customWidth="1"/>
    <col min="261" max="261" width="7.28515625" style="132" customWidth="1"/>
    <col min="262" max="262" width="6.5703125" style="132" customWidth="1"/>
    <col min="263" max="263" width="6.85546875" style="132" customWidth="1"/>
    <col min="264" max="264" width="6.7109375" style="132" customWidth="1"/>
    <col min="265" max="265" width="5.7109375" style="132" customWidth="1"/>
    <col min="266" max="266" width="6.7109375" style="132" customWidth="1"/>
    <col min="267" max="267" width="15.28515625" style="132" customWidth="1"/>
    <col min="268" max="268" width="4.7109375" style="132" customWidth="1"/>
    <col min="269" max="270" width="7.28515625" style="132" customWidth="1"/>
    <col min="271" max="271" width="6" style="132" customWidth="1"/>
    <col min="272" max="272" width="8.85546875" style="132" customWidth="1"/>
    <col min="273" max="273" width="8.28515625" style="132" customWidth="1"/>
    <col min="274" max="274" width="8.7109375" style="132" customWidth="1"/>
    <col min="275" max="275" width="9.140625" style="132"/>
    <col min="276" max="277" width="0" style="132" hidden="1" customWidth="1"/>
    <col min="278" max="278" width="22.7109375" style="132" customWidth="1"/>
    <col min="279" max="512" width="9.140625" style="132"/>
    <col min="513" max="513" width="2.85546875" style="132" customWidth="1"/>
    <col min="514" max="514" width="7.42578125" style="132" customWidth="1"/>
    <col min="515" max="515" width="25.7109375" style="132" customWidth="1"/>
    <col min="516" max="516" width="4.7109375" style="132" customWidth="1"/>
    <col min="517" max="517" width="7.28515625" style="132" customWidth="1"/>
    <col min="518" max="518" width="6.5703125" style="132" customWidth="1"/>
    <col min="519" max="519" width="6.85546875" style="132" customWidth="1"/>
    <col min="520" max="520" width="6.7109375" style="132" customWidth="1"/>
    <col min="521" max="521" width="5.7109375" style="132" customWidth="1"/>
    <col min="522" max="522" width="6.7109375" style="132" customWidth="1"/>
    <col min="523" max="523" width="15.28515625" style="132" customWidth="1"/>
    <col min="524" max="524" width="4.7109375" style="132" customWidth="1"/>
    <col min="525" max="526" width="7.28515625" style="132" customWidth="1"/>
    <col min="527" max="527" width="6" style="132" customWidth="1"/>
    <col min="528" max="528" width="8.85546875" style="132" customWidth="1"/>
    <col min="529" max="529" width="8.28515625" style="132" customWidth="1"/>
    <col min="530" max="530" width="8.7109375" style="132" customWidth="1"/>
    <col min="531" max="531" width="9.140625" style="132"/>
    <col min="532" max="533" width="0" style="132" hidden="1" customWidth="1"/>
    <col min="534" max="534" width="22.7109375" style="132" customWidth="1"/>
    <col min="535" max="768" width="9.140625" style="132"/>
    <col min="769" max="769" width="2.85546875" style="132" customWidth="1"/>
    <col min="770" max="770" width="7.42578125" style="132" customWidth="1"/>
    <col min="771" max="771" width="25.7109375" style="132" customWidth="1"/>
    <col min="772" max="772" width="4.7109375" style="132" customWidth="1"/>
    <col min="773" max="773" width="7.28515625" style="132" customWidth="1"/>
    <col min="774" max="774" width="6.5703125" style="132" customWidth="1"/>
    <col min="775" max="775" width="6.85546875" style="132" customWidth="1"/>
    <col min="776" max="776" width="6.7109375" style="132" customWidth="1"/>
    <col min="777" max="777" width="5.7109375" style="132" customWidth="1"/>
    <col min="778" max="778" width="6.7109375" style="132" customWidth="1"/>
    <col min="779" max="779" width="15.28515625" style="132" customWidth="1"/>
    <col min="780" max="780" width="4.7109375" style="132" customWidth="1"/>
    <col min="781" max="782" width="7.28515625" style="132" customWidth="1"/>
    <col min="783" max="783" width="6" style="132" customWidth="1"/>
    <col min="784" max="784" width="8.85546875" style="132" customWidth="1"/>
    <col min="785" max="785" width="8.28515625" style="132" customWidth="1"/>
    <col min="786" max="786" width="8.7109375" style="132" customWidth="1"/>
    <col min="787" max="787" width="9.140625" style="132"/>
    <col min="788" max="789" width="0" style="132" hidden="1" customWidth="1"/>
    <col min="790" max="790" width="22.7109375" style="132" customWidth="1"/>
    <col min="791" max="1024" width="9.140625" style="132"/>
    <col min="1025" max="1025" width="2.85546875" style="132" customWidth="1"/>
    <col min="1026" max="1026" width="7.42578125" style="132" customWidth="1"/>
    <col min="1027" max="1027" width="25.7109375" style="132" customWidth="1"/>
    <col min="1028" max="1028" width="4.7109375" style="132" customWidth="1"/>
    <col min="1029" max="1029" width="7.28515625" style="132" customWidth="1"/>
    <col min="1030" max="1030" width="6.5703125" style="132" customWidth="1"/>
    <col min="1031" max="1031" width="6.85546875" style="132" customWidth="1"/>
    <col min="1032" max="1032" width="6.7109375" style="132" customWidth="1"/>
    <col min="1033" max="1033" width="5.7109375" style="132" customWidth="1"/>
    <col min="1034" max="1034" width="6.7109375" style="132" customWidth="1"/>
    <col min="1035" max="1035" width="15.28515625" style="132" customWidth="1"/>
    <col min="1036" max="1036" width="4.7109375" style="132" customWidth="1"/>
    <col min="1037" max="1038" width="7.28515625" style="132" customWidth="1"/>
    <col min="1039" max="1039" width="6" style="132" customWidth="1"/>
    <col min="1040" max="1040" width="8.85546875" style="132" customWidth="1"/>
    <col min="1041" max="1041" width="8.28515625" style="132" customWidth="1"/>
    <col min="1042" max="1042" width="8.7109375" style="132" customWidth="1"/>
    <col min="1043" max="1043" width="9.140625" style="132"/>
    <col min="1044" max="1045" width="0" style="132" hidden="1" customWidth="1"/>
    <col min="1046" max="1046" width="22.7109375" style="132" customWidth="1"/>
    <col min="1047" max="1280" width="9.140625" style="132"/>
    <col min="1281" max="1281" width="2.85546875" style="132" customWidth="1"/>
    <col min="1282" max="1282" width="7.42578125" style="132" customWidth="1"/>
    <col min="1283" max="1283" width="25.7109375" style="132" customWidth="1"/>
    <col min="1284" max="1284" width="4.7109375" style="132" customWidth="1"/>
    <col min="1285" max="1285" width="7.28515625" style="132" customWidth="1"/>
    <col min="1286" max="1286" width="6.5703125" style="132" customWidth="1"/>
    <col min="1287" max="1287" width="6.85546875" style="132" customWidth="1"/>
    <col min="1288" max="1288" width="6.7109375" style="132" customWidth="1"/>
    <col min="1289" max="1289" width="5.7109375" style="132" customWidth="1"/>
    <col min="1290" max="1290" width="6.7109375" style="132" customWidth="1"/>
    <col min="1291" max="1291" width="15.28515625" style="132" customWidth="1"/>
    <col min="1292" max="1292" width="4.7109375" style="132" customWidth="1"/>
    <col min="1293" max="1294" width="7.28515625" style="132" customWidth="1"/>
    <col min="1295" max="1295" width="6" style="132" customWidth="1"/>
    <col min="1296" max="1296" width="8.85546875" style="132" customWidth="1"/>
    <col min="1297" max="1297" width="8.28515625" style="132" customWidth="1"/>
    <col min="1298" max="1298" width="8.7109375" style="132" customWidth="1"/>
    <col min="1299" max="1299" width="9.140625" style="132"/>
    <col min="1300" max="1301" width="0" style="132" hidden="1" customWidth="1"/>
    <col min="1302" max="1302" width="22.7109375" style="132" customWidth="1"/>
    <col min="1303" max="1536" width="9.140625" style="132"/>
    <col min="1537" max="1537" width="2.85546875" style="132" customWidth="1"/>
    <col min="1538" max="1538" width="7.42578125" style="132" customWidth="1"/>
    <col min="1539" max="1539" width="25.7109375" style="132" customWidth="1"/>
    <col min="1540" max="1540" width="4.7109375" style="132" customWidth="1"/>
    <col min="1541" max="1541" width="7.28515625" style="132" customWidth="1"/>
    <col min="1542" max="1542" width="6.5703125" style="132" customWidth="1"/>
    <col min="1543" max="1543" width="6.85546875" style="132" customWidth="1"/>
    <col min="1544" max="1544" width="6.7109375" style="132" customWidth="1"/>
    <col min="1545" max="1545" width="5.7109375" style="132" customWidth="1"/>
    <col min="1546" max="1546" width="6.7109375" style="132" customWidth="1"/>
    <col min="1547" max="1547" width="15.28515625" style="132" customWidth="1"/>
    <col min="1548" max="1548" width="4.7109375" style="132" customWidth="1"/>
    <col min="1549" max="1550" width="7.28515625" style="132" customWidth="1"/>
    <col min="1551" max="1551" width="6" style="132" customWidth="1"/>
    <col min="1552" max="1552" width="8.85546875" style="132" customWidth="1"/>
    <col min="1553" max="1553" width="8.28515625" style="132" customWidth="1"/>
    <col min="1554" max="1554" width="8.7109375" style="132" customWidth="1"/>
    <col min="1555" max="1555" width="9.140625" style="132"/>
    <col min="1556" max="1557" width="0" style="132" hidden="1" customWidth="1"/>
    <col min="1558" max="1558" width="22.7109375" style="132" customWidth="1"/>
    <col min="1559" max="1792" width="9.140625" style="132"/>
    <col min="1793" max="1793" width="2.85546875" style="132" customWidth="1"/>
    <col min="1794" max="1794" width="7.42578125" style="132" customWidth="1"/>
    <col min="1795" max="1795" width="25.7109375" style="132" customWidth="1"/>
    <col min="1796" max="1796" width="4.7109375" style="132" customWidth="1"/>
    <col min="1797" max="1797" width="7.28515625" style="132" customWidth="1"/>
    <col min="1798" max="1798" width="6.5703125" style="132" customWidth="1"/>
    <col min="1799" max="1799" width="6.85546875" style="132" customWidth="1"/>
    <col min="1800" max="1800" width="6.7109375" style="132" customWidth="1"/>
    <col min="1801" max="1801" width="5.7109375" style="132" customWidth="1"/>
    <col min="1802" max="1802" width="6.7109375" style="132" customWidth="1"/>
    <col min="1803" max="1803" width="15.28515625" style="132" customWidth="1"/>
    <col min="1804" max="1804" width="4.7109375" style="132" customWidth="1"/>
    <col min="1805" max="1806" width="7.28515625" style="132" customWidth="1"/>
    <col min="1807" max="1807" width="6" style="132" customWidth="1"/>
    <col min="1808" max="1808" width="8.85546875" style="132" customWidth="1"/>
    <col min="1809" max="1809" width="8.28515625" style="132" customWidth="1"/>
    <col min="1810" max="1810" width="8.7109375" style="132" customWidth="1"/>
    <col min="1811" max="1811" width="9.140625" style="132"/>
    <col min="1812" max="1813" width="0" style="132" hidden="1" customWidth="1"/>
    <col min="1814" max="1814" width="22.7109375" style="132" customWidth="1"/>
    <col min="1815" max="2048" width="9.140625" style="132"/>
    <col min="2049" max="2049" width="2.85546875" style="132" customWidth="1"/>
    <col min="2050" max="2050" width="7.42578125" style="132" customWidth="1"/>
    <col min="2051" max="2051" width="25.7109375" style="132" customWidth="1"/>
    <col min="2052" max="2052" width="4.7109375" style="132" customWidth="1"/>
    <col min="2053" max="2053" width="7.28515625" style="132" customWidth="1"/>
    <col min="2054" max="2054" width="6.5703125" style="132" customWidth="1"/>
    <col min="2055" max="2055" width="6.85546875" style="132" customWidth="1"/>
    <col min="2056" max="2056" width="6.7109375" style="132" customWidth="1"/>
    <col min="2057" max="2057" width="5.7109375" style="132" customWidth="1"/>
    <col min="2058" max="2058" width="6.7109375" style="132" customWidth="1"/>
    <col min="2059" max="2059" width="15.28515625" style="132" customWidth="1"/>
    <col min="2060" max="2060" width="4.7109375" style="132" customWidth="1"/>
    <col min="2061" max="2062" width="7.28515625" style="132" customWidth="1"/>
    <col min="2063" max="2063" width="6" style="132" customWidth="1"/>
    <col min="2064" max="2064" width="8.85546875" style="132" customWidth="1"/>
    <col min="2065" max="2065" width="8.28515625" style="132" customWidth="1"/>
    <col min="2066" max="2066" width="8.7109375" style="132" customWidth="1"/>
    <col min="2067" max="2067" width="9.140625" style="132"/>
    <col min="2068" max="2069" width="0" style="132" hidden="1" customWidth="1"/>
    <col min="2070" max="2070" width="22.7109375" style="132" customWidth="1"/>
    <col min="2071" max="2304" width="9.140625" style="132"/>
    <col min="2305" max="2305" width="2.85546875" style="132" customWidth="1"/>
    <col min="2306" max="2306" width="7.42578125" style="132" customWidth="1"/>
    <col min="2307" max="2307" width="25.7109375" style="132" customWidth="1"/>
    <col min="2308" max="2308" width="4.7109375" style="132" customWidth="1"/>
    <col min="2309" max="2309" width="7.28515625" style="132" customWidth="1"/>
    <col min="2310" max="2310" width="6.5703125" style="132" customWidth="1"/>
    <col min="2311" max="2311" width="6.85546875" style="132" customWidth="1"/>
    <col min="2312" max="2312" width="6.7109375" style="132" customWidth="1"/>
    <col min="2313" max="2313" width="5.7109375" style="132" customWidth="1"/>
    <col min="2314" max="2314" width="6.7109375" style="132" customWidth="1"/>
    <col min="2315" max="2315" width="15.28515625" style="132" customWidth="1"/>
    <col min="2316" max="2316" width="4.7109375" style="132" customWidth="1"/>
    <col min="2317" max="2318" width="7.28515625" style="132" customWidth="1"/>
    <col min="2319" max="2319" width="6" style="132" customWidth="1"/>
    <col min="2320" max="2320" width="8.85546875" style="132" customWidth="1"/>
    <col min="2321" max="2321" width="8.28515625" style="132" customWidth="1"/>
    <col min="2322" max="2322" width="8.7109375" style="132" customWidth="1"/>
    <col min="2323" max="2323" width="9.140625" style="132"/>
    <col min="2324" max="2325" width="0" style="132" hidden="1" customWidth="1"/>
    <col min="2326" max="2326" width="22.7109375" style="132" customWidth="1"/>
    <col min="2327" max="2560" width="9.140625" style="132"/>
    <col min="2561" max="2561" width="2.85546875" style="132" customWidth="1"/>
    <col min="2562" max="2562" width="7.42578125" style="132" customWidth="1"/>
    <col min="2563" max="2563" width="25.7109375" style="132" customWidth="1"/>
    <col min="2564" max="2564" width="4.7109375" style="132" customWidth="1"/>
    <col min="2565" max="2565" width="7.28515625" style="132" customWidth="1"/>
    <col min="2566" max="2566" width="6.5703125" style="132" customWidth="1"/>
    <col min="2567" max="2567" width="6.85546875" style="132" customWidth="1"/>
    <col min="2568" max="2568" width="6.7109375" style="132" customWidth="1"/>
    <col min="2569" max="2569" width="5.7109375" style="132" customWidth="1"/>
    <col min="2570" max="2570" width="6.7109375" style="132" customWidth="1"/>
    <col min="2571" max="2571" width="15.28515625" style="132" customWidth="1"/>
    <col min="2572" max="2572" width="4.7109375" style="132" customWidth="1"/>
    <col min="2573" max="2574" width="7.28515625" style="132" customWidth="1"/>
    <col min="2575" max="2575" width="6" style="132" customWidth="1"/>
    <col min="2576" max="2576" width="8.85546875" style="132" customWidth="1"/>
    <col min="2577" max="2577" width="8.28515625" style="132" customWidth="1"/>
    <col min="2578" max="2578" width="8.7109375" style="132" customWidth="1"/>
    <col min="2579" max="2579" width="9.140625" style="132"/>
    <col min="2580" max="2581" width="0" style="132" hidden="1" customWidth="1"/>
    <col min="2582" max="2582" width="22.7109375" style="132" customWidth="1"/>
    <col min="2583" max="2816" width="9.140625" style="132"/>
    <col min="2817" max="2817" width="2.85546875" style="132" customWidth="1"/>
    <col min="2818" max="2818" width="7.42578125" style="132" customWidth="1"/>
    <col min="2819" max="2819" width="25.7109375" style="132" customWidth="1"/>
    <col min="2820" max="2820" width="4.7109375" style="132" customWidth="1"/>
    <col min="2821" max="2821" width="7.28515625" style="132" customWidth="1"/>
    <col min="2822" max="2822" width="6.5703125" style="132" customWidth="1"/>
    <col min="2823" max="2823" width="6.85546875" style="132" customWidth="1"/>
    <col min="2824" max="2824" width="6.7109375" style="132" customWidth="1"/>
    <col min="2825" max="2825" width="5.7109375" style="132" customWidth="1"/>
    <col min="2826" max="2826" width="6.7109375" style="132" customWidth="1"/>
    <col min="2827" max="2827" width="15.28515625" style="132" customWidth="1"/>
    <col min="2828" max="2828" width="4.7109375" style="132" customWidth="1"/>
    <col min="2829" max="2830" width="7.28515625" style="132" customWidth="1"/>
    <col min="2831" max="2831" width="6" style="132" customWidth="1"/>
    <col min="2832" max="2832" width="8.85546875" style="132" customWidth="1"/>
    <col min="2833" max="2833" width="8.28515625" style="132" customWidth="1"/>
    <col min="2834" max="2834" width="8.7109375" style="132" customWidth="1"/>
    <col min="2835" max="2835" width="9.140625" style="132"/>
    <col min="2836" max="2837" width="0" style="132" hidden="1" customWidth="1"/>
    <col min="2838" max="2838" width="22.7109375" style="132" customWidth="1"/>
    <col min="2839" max="3072" width="9.140625" style="132"/>
    <col min="3073" max="3073" width="2.85546875" style="132" customWidth="1"/>
    <col min="3074" max="3074" width="7.42578125" style="132" customWidth="1"/>
    <col min="3075" max="3075" width="25.7109375" style="132" customWidth="1"/>
    <col min="3076" max="3076" width="4.7109375" style="132" customWidth="1"/>
    <col min="3077" max="3077" width="7.28515625" style="132" customWidth="1"/>
    <col min="3078" max="3078" width="6.5703125" style="132" customWidth="1"/>
    <col min="3079" max="3079" width="6.85546875" style="132" customWidth="1"/>
    <col min="3080" max="3080" width="6.7109375" style="132" customWidth="1"/>
    <col min="3081" max="3081" width="5.7109375" style="132" customWidth="1"/>
    <col min="3082" max="3082" width="6.7109375" style="132" customWidth="1"/>
    <col min="3083" max="3083" width="15.28515625" style="132" customWidth="1"/>
    <col min="3084" max="3084" width="4.7109375" style="132" customWidth="1"/>
    <col min="3085" max="3086" width="7.28515625" style="132" customWidth="1"/>
    <col min="3087" max="3087" width="6" style="132" customWidth="1"/>
    <col min="3088" max="3088" width="8.85546875" style="132" customWidth="1"/>
    <col min="3089" max="3089" width="8.28515625" style="132" customWidth="1"/>
    <col min="3090" max="3090" width="8.7109375" style="132" customWidth="1"/>
    <col min="3091" max="3091" width="9.140625" style="132"/>
    <col min="3092" max="3093" width="0" style="132" hidden="1" customWidth="1"/>
    <col min="3094" max="3094" width="22.7109375" style="132" customWidth="1"/>
    <col min="3095" max="3328" width="9.140625" style="132"/>
    <col min="3329" max="3329" width="2.85546875" style="132" customWidth="1"/>
    <col min="3330" max="3330" width="7.42578125" style="132" customWidth="1"/>
    <col min="3331" max="3331" width="25.7109375" style="132" customWidth="1"/>
    <col min="3332" max="3332" width="4.7109375" style="132" customWidth="1"/>
    <col min="3333" max="3333" width="7.28515625" style="132" customWidth="1"/>
    <col min="3334" max="3334" width="6.5703125" style="132" customWidth="1"/>
    <col min="3335" max="3335" width="6.85546875" style="132" customWidth="1"/>
    <col min="3336" max="3336" width="6.7109375" style="132" customWidth="1"/>
    <col min="3337" max="3337" width="5.7109375" style="132" customWidth="1"/>
    <col min="3338" max="3338" width="6.7109375" style="132" customWidth="1"/>
    <col min="3339" max="3339" width="15.28515625" style="132" customWidth="1"/>
    <col min="3340" max="3340" width="4.7109375" style="132" customWidth="1"/>
    <col min="3341" max="3342" width="7.28515625" style="132" customWidth="1"/>
    <col min="3343" max="3343" width="6" style="132" customWidth="1"/>
    <col min="3344" max="3344" width="8.85546875" style="132" customWidth="1"/>
    <col min="3345" max="3345" width="8.28515625" style="132" customWidth="1"/>
    <col min="3346" max="3346" width="8.7109375" style="132" customWidth="1"/>
    <col min="3347" max="3347" width="9.140625" style="132"/>
    <col min="3348" max="3349" width="0" style="132" hidden="1" customWidth="1"/>
    <col min="3350" max="3350" width="22.7109375" style="132" customWidth="1"/>
    <col min="3351" max="3584" width="9.140625" style="132"/>
    <col min="3585" max="3585" width="2.85546875" style="132" customWidth="1"/>
    <col min="3586" max="3586" width="7.42578125" style="132" customWidth="1"/>
    <col min="3587" max="3587" width="25.7109375" style="132" customWidth="1"/>
    <col min="3588" max="3588" width="4.7109375" style="132" customWidth="1"/>
    <col min="3589" max="3589" width="7.28515625" style="132" customWidth="1"/>
    <col min="3590" max="3590" width="6.5703125" style="132" customWidth="1"/>
    <col min="3591" max="3591" width="6.85546875" style="132" customWidth="1"/>
    <col min="3592" max="3592" width="6.7109375" style="132" customWidth="1"/>
    <col min="3593" max="3593" width="5.7109375" style="132" customWidth="1"/>
    <col min="3594" max="3594" width="6.7109375" style="132" customWidth="1"/>
    <col min="3595" max="3595" width="15.28515625" style="132" customWidth="1"/>
    <col min="3596" max="3596" width="4.7109375" style="132" customWidth="1"/>
    <col min="3597" max="3598" width="7.28515625" style="132" customWidth="1"/>
    <col min="3599" max="3599" width="6" style="132" customWidth="1"/>
    <col min="3600" max="3600" width="8.85546875" style="132" customWidth="1"/>
    <col min="3601" max="3601" width="8.28515625" style="132" customWidth="1"/>
    <col min="3602" max="3602" width="8.7109375" style="132" customWidth="1"/>
    <col min="3603" max="3603" width="9.140625" style="132"/>
    <col min="3604" max="3605" width="0" style="132" hidden="1" customWidth="1"/>
    <col min="3606" max="3606" width="22.7109375" style="132" customWidth="1"/>
    <col min="3607" max="3840" width="9.140625" style="132"/>
    <col min="3841" max="3841" width="2.85546875" style="132" customWidth="1"/>
    <col min="3842" max="3842" width="7.42578125" style="132" customWidth="1"/>
    <col min="3843" max="3843" width="25.7109375" style="132" customWidth="1"/>
    <col min="3844" max="3844" width="4.7109375" style="132" customWidth="1"/>
    <col min="3845" max="3845" width="7.28515625" style="132" customWidth="1"/>
    <col min="3846" max="3846" width="6.5703125" style="132" customWidth="1"/>
    <col min="3847" max="3847" width="6.85546875" style="132" customWidth="1"/>
    <col min="3848" max="3848" width="6.7109375" style="132" customWidth="1"/>
    <col min="3849" max="3849" width="5.7109375" style="132" customWidth="1"/>
    <col min="3850" max="3850" width="6.7109375" style="132" customWidth="1"/>
    <col min="3851" max="3851" width="15.28515625" style="132" customWidth="1"/>
    <col min="3852" max="3852" width="4.7109375" style="132" customWidth="1"/>
    <col min="3853" max="3854" width="7.28515625" style="132" customWidth="1"/>
    <col min="3855" max="3855" width="6" style="132" customWidth="1"/>
    <col min="3856" max="3856" width="8.85546875" style="132" customWidth="1"/>
    <col min="3857" max="3857" width="8.28515625" style="132" customWidth="1"/>
    <col min="3858" max="3858" width="8.7109375" style="132" customWidth="1"/>
    <col min="3859" max="3859" width="9.140625" style="132"/>
    <col min="3860" max="3861" width="0" style="132" hidden="1" customWidth="1"/>
    <col min="3862" max="3862" width="22.7109375" style="132" customWidth="1"/>
    <col min="3863" max="4096" width="9.140625" style="132"/>
    <col min="4097" max="4097" width="2.85546875" style="132" customWidth="1"/>
    <col min="4098" max="4098" width="7.42578125" style="132" customWidth="1"/>
    <col min="4099" max="4099" width="25.7109375" style="132" customWidth="1"/>
    <col min="4100" max="4100" width="4.7109375" style="132" customWidth="1"/>
    <col min="4101" max="4101" width="7.28515625" style="132" customWidth="1"/>
    <col min="4102" max="4102" width="6.5703125" style="132" customWidth="1"/>
    <col min="4103" max="4103" width="6.85546875" style="132" customWidth="1"/>
    <col min="4104" max="4104" width="6.7109375" style="132" customWidth="1"/>
    <col min="4105" max="4105" width="5.7109375" style="132" customWidth="1"/>
    <col min="4106" max="4106" width="6.7109375" style="132" customWidth="1"/>
    <col min="4107" max="4107" width="15.28515625" style="132" customWidth="1"/>
    <col min="4108" max="4108" width="4.7109375" style="132" customWidth="1"/>
    <col min="4109" max="4110" width="7.28515625" style="132" customWidth="1"/>
    <col min="4111" max="4111" width="6" style="132" customWidth="1"/>
    <col min="4112" max="4112" width="8.85546875" style="132" customWidth="1"/>
    <col min="4113" max="4113" width="8.28515625" style="132" customWidth="1"/>
    <col min="4114" max="4114" width="8.7109375" style="132" customWidth="1"/>
    <col min="4115" max="4115" width="9.140625" style="132"/>
    <col min="4116" max="4117" width="0" style="132" hidden="1" customWidth="1"/>
    <col min="4118" max="4118" width="22.7109375" style="132" customWidth="1"/>
    <col min="4119" max="4352" width="9.140625" style="132"/>
    <col min="4353" max="4353" width="2.85546875" style="132" customWidth="1"/>
    <col min="4354" max="4354" width="7.42578125" style="132" customWidth="1"/>
    <col min="4355" max="4355" width="25.7109375" style="132" customWidth="1"/>
    <col min="4356" max="4356" width="4.7109375" style="132" customWidth="1"/>
    <col min="4357" max="4357" width="7.28515625" style="132" customWidth="1"/>
    <col min="4358" max="4358" width="6.5703125" style="132" customWidth="1"/>
    <col min="4359" max="4359" width="6.85546875" style="132" customWidth="1"/>
    <col min="4360" max="4360" width="6.7109375" style="132" customWidth="1"/>
    <col min="4361" max="4361" width="5.7109375" style="132" customWidth="1"/>
    <col min="4362" max="4362" width="6.7109375" style="132" customWidth="1"/>
    <col min="4363" max="4363" width="15.28515625" style="132" customWidth="1"/>
    <col min="4364" max="4364" width="4.7109375" style="132" customWidth="1"/>
    <col min="4365" max="4366" width="7.28515625" style="132" customWidth="1"/>
    <col min="4367" max="4367" width="6" style="132" customWidth="1"/>
    <col min="4368" max="4368" width="8.85546875" style="132" customWidth="1"/>
    <col min="4369" max="4369" width="8.28515625" style="132" customWidth="1"/>
    <col min="4370" max="4370" width="8.7109375" style="132" customWidth="1"/>
    <col min="4371" max="4371" width="9.140625" style="132"/>
    <col min="4372" max="4373" width="0" style="132" hidden="1" customWidth="1"/>
    <col min="4374" max="4374" width="22.7109375" style="132" customWidth="1"/>
    <col min="4375" max="4608" width="9.140625" style="132"/>
    <col min="4609" max="4609" width="2.85546875" style="132" customWidth="1"/>
    <col min="4610" max="4610" width="7.42578125" style="132" customWidth="1"/>
    <col min="4611" max="4611" width="25.7109375" style="132" customWidth="1"/>
    <col min="4612" max="4612" width="4.7109375" style="132" customWidth="1"/>
    <col min="4613" max="4613" width="7.28515625" style="132" customWidth="1"/>
    <col min="4614" max="4614" width="6.5703125" style="132" customWidth="1"/>
    <col min="4615" max="4615" width="6.85546875" style="132" customWidth="1"/>
    <col min="4616" max="4616" width="6.7109375" style="132" customWidth="1"/>
    <col min="4617" max="4617" width="5.7109375" style="132" customWidth="1"/>
    <col min="4618" max="4618" width="6.7109375" style="132" customWidth="1"/>
    <col min="4619" max="4619" width="15.28515625" style="132" customWidth="1"/>
    <col min="4620" max="4620" width="4.7109375" style="132" customWidth="1"/>
    <col min="4621" max="4622" width="7.28515625" style="132" customWidth="1"/>
    <col min="4623" max="4623" width="6" style="132" customWidth="1"/>
    <col min="4624" max="4624" width="8.85546875" style="132" customWidth="1"/>
    <col min="4625" max="4625" width="8.28515625" style="132" customWidth="1"/>
    <col min="4626" max="4626" width="8.7109375" style="132" customWidth="1"/>
    <col min="4627" max="4627" width="9.140625" style="132"/>
    <col min="4628" max="4629" width="0" style="132" hidden="1" customWidth="1"/>
    <col min="4630" max="4630" width="22.7109375" style="132" customWidth="1"/>
    <col min="4631" max="4864" width="9.140625" style="132"/>
    <col min="4865" max="4865" width="2.85546875" style="132" customWidth="1"/>
    <col min="4866" max="4866" width="7.42578125" style="132" customWidth="1"/>
    <col min="4867" max="4867" width="25.7109375" style="132" customWidth="1"/>
    <col min="4868" max="4868" width="4.7109375" style="132" customWidth="1"/>
    <col min="4869" max="4869" width="7.28515625" style="132" customWidth="1"/>
    <col min="4870" max="4870" width="6.5703125" style="132" customWidth="1"/>
    <col min="4871" max="4871" width="6.85546875" style="132" customWidth="1"/>
    <col min="4872" max="4872" width="6.7109375" style="132" customWidth="1"/>
    <col min="4873" max="4873" width="5.7109375" style="132" customWidth="1"/>
    <col min="4874" max="4874" width="6.7109375" style="132" customWidth="1"/>
    <col min="4875" max="4875" width="15.28515625" style="132" customWidth="1"/>
    <col min="4876" max="4876" width="4.7109375" style="132" customWidth="1"/>
    <col min="4877" max="4878" width="7.28515625" style="132" customWidth="1"/>
    <col min="4879" max="4879" width="6" style="132" customWidth="1"/>
    <col min="4880" max="4880" width="8.85546875" style="132" customWidth="1"/>
    <col min="4881" max="4881" width="8.28515625" style="132" customWidth="1"/>
    <col min="4882" max="4882" width="8.7109375" style="132" customWidth="1"/>
    <col min="4883" max="4883" width="9.140625" style="132"/>
    <col min="4884" max="4885" width="0" style="132" hidden="1" customWidth="1"/>
    <col min="4886" max="4886" width="22.7109375" style="132" customWidth="1"/>
    <col min="4887" max="5120" width="9.140625" style="132"/>
    <col min="5121" max="5121" width="2.85546875" style="132" customWidth="1"/>
    <col min="5122" max="5122" width="7.42578125" style="132" customWidth="1"/>
    <col min="5123" max="5123" width="25.7109375" style="132" customWidth="1"/>
    <col min="5124" max="5124" width="4.7109375" style="132" customWidth="1"/>
    <col min="5125" max="5125" width="7.28515625" style="132" customWidth="1"/>
    <col min="5126" max="5126" width="6.5703125" style="132" customWidth="1"/>
    <col min="5127" max="5127" width="6.85546875" style="132" customWidth="1"/>
    <col min="5128" max="5128" width="6.7109375" style="132" customWidth="1"/>
    <col min="5129" max="5129" width="5.7109375" style="132" customWidth="1"/>
    <col min="5130" max="5130" width="6.7109375" style="132" customWidth="1"/>
    <col min="5131" max="5131" width="15.28515625" style="132" customWidth="1"/>
    <col min="5132" max="5132" width="4.7109375" style="132" customWidth="1"/>
    <col min="5133" max="5134" width="7.28515625" style="132" customWidth="1"/>
    <col min="5135" max="5135" width="6" style="132" customWidth="1"/>
    <col min="5136" max="5136" width="8.85546875" style="132" customWidth="1"/>
    <col min="5137" max="5137" width="8.28515625" style="132" customWidth="1"/>
    <col min="5138" max="5138" width="8.7109375" style="132" customWidth="1"/>
    <col min="5139" max="5139" width="9.140625" style="132"/>
    <col min="5140" max="5141" width="0" style="132" hidden="1" customWidth="1"/>
    <col min="5142" max="5142" width="22.7109375" style="132" customWidth="1"/>
    <col min="5143" max="5376" width="9.140625" style="132"/>
    <col min="5377" max="5377" width="2.85546875" style="132" customWidth="1"/>
    <col min="5378" max="5378" width="7.42578125" style="132" customWidth="1"/>
    <col min="5379" max="5379" width="25.7109375" style="132" customWidth="1"/>
    <col min="5380" max="5380" width="4.7109375" style="132" customWidth="1"/>
    <col min="5381" max="5381" width="7.28515625" style="132" customWidth="1"/>
    <col min="5382" max="5382" width="6.5703125" style="132" customWidth="1"/>
    <col min="5383" max="5383" width="6.85546875" style="132" customWidth="1"/>
    <col min="5384" max="5384" width="6.7109375" style="132" customWidth="1"/>
    <col min="5385" max="5385" width="5.7109375" style="132" customWidth="1"/>
    <col min="5386" max="5386" width="6.7109375" style="132" customWidth="1"/>
    <col min="5387" max="5387" width="15.28515625" style="132" customWidth="1"/>
    <col min="5388" max="5388" width="4.7109375" style="132" customWidth="1"/>
    <col min="5389" max="5390" width="7.28515625" style="132" customWidth="1"/>
    <col min="5391" max="5391" width="6" style="132" customWidth="1"/>
    <col min="5392" max="5392" width="8.85546875" style="132" customWidth="1"/>
    <col min="5393" max="5393" width="8.28515625" style="132" customWidth="1"/>
    <col min="5394" max="5394" width="8.7109375" style="132" customWidth="1"/>
    <col min="5395" max="5395" width="9.140625" style="132"/>
    <col min="5396" max="5397" width="0" style="132" hidden="1" customWidth="1"/>
    <col min="5398" max="5398" width="22.7109375" style="132" customWidth="1"/>
    <col min="5399" max="5632" width="9.140625" style="132"/>
    <col min="5633" max="5633" width="2.85546875" style="132" customWidth="1"/>
    <col min="5634" max="5634" width="7.42578125" style="132" customWidth="1"/>
    <col min="5635" max="5635" width="25.7109375" style="132" customWidth="1"/>
    <col min="5636" max="5636" width="4.7109375" style="132" customWidth="1"/>
    <col min="5637" max="5637" width="7.28515625" style="132" customWidth="1"/>
    <col min="5638" max="5638" width="6.5703125" style="132" customWidth="1"/>
    <col min="5639" max="5639" width="6.85546875" style="132" customWidth="1"/>
    <col min="5640" max="5640" width="6.7109375" style="132" customWidth="1"/>
    <col min="5641" max="5641" width="5.7109375" style="132" customWidth="1"/>
    <col min="5642" max="5642" width="6.7109375" style="132" customWidth="1"/>
    <col min="5643" max="5643" width="15.28515625" style="132" customWidth="1"/>
    <col min="5644" max="5644" width="4.7109375" style="132" customWidth="1"/>
    <col min="5645" max="5646" width="7.28515625" style="132" customWidth="1"/>
    <col min="5647" max="5647" width="6" style="132" customWidth="1"/>
    <col min="5648" max="5648" width="8.85546875" style="132" customWidth="1"/>
    <col min="5649" max="5649" width="8.28515625" style="132" customWidth="1"/>
    <col min="5650" max="5650" width="8.7109375" style="132" customWidth="1"/>
    <col min="5651" max="5651" width="9.140625" style="132"/>
    <col min="5652" max="5653" width="0" style="132" hidden="1" customWidth="1"/>
    <col min="5654" max="5654" width="22.7109375" style="132" customWidth="1"/>
    <col min="5655" max="5888" width="9.140625" style="132"/>
    <col min="5889" max="5889" width="2.85546875" style="132" customWidth="1"/>
    <col min="5890" max="5890" width="7.42578125" style="132" customWidth="1"/>
    <col min="5891" max="5891" width="25.7109375" style="132" customWidth="1"/>
    <col min="5892" max="5892" width="4.7109375" style="132" customWidth="1"/>
    <col min="5893" max="5893" width="7.28515625" style="132" customWidth="1"/>
    <col min="5894" max="5894" width="6.5703125" style="132" customWidth="1"/>
    <col min="5895" max="5895" width="6.85546875" style="132" customWidth="1"/>
    <col min="5896" max="5896" width="6.7109375" style="132" customWidth="1"/>
    <col min="5897" max="5897" width="5.7109375" style="132" customWidth="1"/>
    <col min="5898" max="5898" width="6.7109375" style="132" customWidth="1"/>
    <col min="5899" max="5899" width="15.28515625" style="132" customWidth="1"/>
    <col min="5900" max="5900" width="4.7109375" style="132" customWidth="1"/>
    <col min="5901" max="5902" width="7.28515625" style="132" customWidth="1"/>
    <col min="5903" max="5903" width="6" style="132" customWidth="1"/>
    <col min="5904" max="5904" width="8.85546875" style="132" customWidth="1"/>
    <col min="5905" max="5905" width="8.28515625" style="132" customWidth="1"/>
    <col min="5906" max="5906" width="8.7109375" style="132" customWidth="1"/>
    <col min="5907" max="5907" width="9.140625" style="132"/>
    <col min="5908" max="5909" width="0" style="132" hidden="1" customWidth="1"/>
    <col min="5910" max="5910" width="22.7109375" style="132" customWidth="1"/>
    <col min="5911" max="6144" width="9.140625" style="132"/>
    <col min="6145" max="6145" width="2.85546875" style="132" customWidth="1"/>
    <col min="6146" max="6146" width="7.42578125" style="132" customWidth="1"/>
    <col min="6147" max="6147" width="25.7109375" style="132" customWidth="1"/>
    <col min="6148" max="6148" width="4.7109375" style="132" customWidth="1"/>
    <col min="6149" max="6149" width="7.28515625" style="132" customWidth="1"/>
    <col min="6150" max="6150" width="6.5703125" style="132" customWidth="1"/>
    <col min="6151" max="6151" width="6.85546875" style="132" customWidth="1"/>
    <col min="6152" max="6152" width="6.7109375" style="132" customWidth="1"/>
    <col min="6153" max="6153" width="5.7109375" style="132" customWidth="1"/>
    <col min="6154" max="6154" width="6.7109375" style="132" customWidth="1"/>
    <col min="6155" max="6155" width="15.28515625" style="132" customWidth="1"/>
    <col min="6156" max="6156" width="4.7109375" style="132" customWidth="1"/>
    <col min="6157" max="6158" width="7.28515625" style="132" customWidth="1"/>
    <col min="6159" max="6159" width="6" style="132" customWidth="1"/>
    <col min="6160" max="6160" width="8.85546875" style="132" customWidth="1"/>
    <col min="6161" max="6161" width="8.28515625" style="132" customWidth="1"/>
    <col min="6162" max="6162" width="8.7109375" style="132" customWidth="1"/>
    <col min="6163" max="6163" width="9.140625" style="132"/>
    <col min="6164" max="6165" width="0" style="132" hidden="1" customWidth="1"/>
    <col min="6166" max="6166" width="22.7109375" style="132" customWidth="1"/>
    <col min="6167" max="6400" width="9.140625" style="132"/>
    <col min="6401" max="6401" width="2.85546875" style="132" customWidth="1"/>
    <col min="6402" max="6402" width="7.42578125" style="132" customWidth="1"/>
    <col min="6403" max="6403" width="25.7109375" style="132" customWidth="1"/>
    <col min="6404" max="6404" width="4.7109375" style="132" customWidth="1"/>
    <col min="6405" max="6405" width="7.28515625" style="132" customWidth="1"/>
    <col min="6406" max="6406" width="6.5703125" style="132" customWidth="1"/>
    <col min="6407" max="6407" width="6.85546875" style="132" customWidth="1"/>
    <col min="6408" max="6408" width="6.7109375" style="132" customWidth="1"/>
    <col min="6409" max="6409" width="5.7109375" style="132" customWidth="1"/>
    <col min="6410" max="6410" width="6.7109375" style="132" customWidth="1"/>
    <col min="6411" max="6411" width="15.28515625" style="132" customWidth="1"/>
    <col min="6412" max="6412" width="4.7109375" style="132" customWidth="1"/>
    <col min="6413" max="6414" width="7.28515625" style="132" customWidth="1"/>
    <col min="6415" max="6415" width="6" style="132" customWidth="1"/>
    <col min="6416" max="6416" width="8.85546875" style="132" customWidth="1"/>
    <col min="6417" max="6417" width="8.28515625" style="132" customWidth="1"/>
    <col min="6418" max="6418" width="8.7109375" style="132" customWidth="1"/>
    <col min="6419" max="6419" width="9.140625" style="132"/>
    <col min="6420" max="6421" width="0" style="132" hidden="1" customWidth="1"/>
    <col min="6422" max="6422" width="22.7109375" style="132" customWidth="1"/>
    <col min="6423" max="6656" width="9.140625" style="132"/>
    <col min="6657" max="6657" width="2.85546875" style="132" customWidth="1"/>
    <col min="6658" max="6658" width="7.42578125" style="132" customWidth="1"/>
    <col min="6659" max="6659" width="25.7109375" style="132" customWidth="1"/>
    <col min="6660" max="6660" width="4.7109375" style="132" customWidth="1"/>
    <col min="6661" max="6661" width="7.28515625" style="132" customWidth="1"/>
    <col min="6662" max="6662" width="6.5703125" style="132" customWidth="1"/>
    <col min="6663" max="6663" width="6.85546875" style="132" customWidth="1"/>
    <col min="6664" max="6664" width="6.7109375" style="132" customWidth="1"/>
    <col min="6665" max="6665" width="5.7109375" style="132" customWidth="1"/>
    <col min="6666" max="6666" width="6.7109375" style="132" customWidth="1"/>
    <col min="6667" max="6667" width="15.28515625" style="132" customWidth="1"/>
    <col min="6668" max="6668" width="4.7109375" style="132" customWidth="1"/>
    <col min="6669" max="6670" width="7.28515625" style="132" customWidth="1"/>
    <col min="6671" max="6671" width="6" style="132" customWidth="1"/>
    <col min="6672" max="6672" width="8.85546875" style="132" customWidth="1"/>
    <col min="6673" max="6673" width="8.28515625" style="132" customWidth="1"/>
    <col min="6674" max="6674" width="8.7109375" style="132" customWidth="1"/>
    <col min="6675" max="6675" width="9.140625" style="132"/>
    <col min="6676" max="6677" width="0" style="132" hidden="1" customWidth="1"/>
    <col min="6678" max="6678" width="22.7109375" style="132" customWidth="1"/>
    <col min="6679" max="6912" width="9.140625" style="132"/>
    <col min="6913" max="6913" width="2.85546875" style="132" customWidth="1"/>
    <col min="6914" max="6914" width="7.42578125" style="132" customWidth="1"/>
    <col min="6915" max="6915" width="25.7109375" style="132" customWidth="1"/>
    <col min="6916" max="6916" width="4.7109375" style="132" customWidth="1"/>
    <col min="6917" max="6917" width="7.28515625" style="132" customWidth="1"/>
    <col min="6918" max="6918" width="6.5703125" style="132" customWidth="1"/>
    <col min="6919" max="6919" width="6.85546875" style="132" customWidth="1"/>
    <col min="6920" max="6920" width="6.7109375" style="132" customWidth="1"/>
    <col min="6921" max="6921" width="5.7109375" style="132" customWidth="1"/>
    <col min="6922" max="6922" width="6.7109375" style="132" customWidth="1"/>
    <col min="6923" max="6923" width="15.28515625" style="132" customWidth="1"/>
    <col min="6924" max="6924" width="4.7109375" style="132" customWidth="1"/>
    <col min="6925" max="6926" width="7.28515625" style="132" customWidth="1"/>
    <col min="6927" max="6927" width="6" style="132" customWidth="1"/>
    <col min="6928" max="6928" width="8.85546875" style="132" customWidth="1"/>
    <col min="6929" max="6929" width="8.28515625" style="132" customWidth="1"/>
    <col min="6930" max="6930" width="8.7109375" style="132" customWidth="1"/>
    <col min="6931" max="6931" width="9.140625" style="132"/>
    <col min="6932" max="6933" width="0" style="132" hidden="1" customWidth="1"/>
    <col min="6934" max="6934" width="22.7109375" style="132" customWidth="1"/>
    <col min="6935" max="7168" width="9.140625" style="132"/>
    <col min="7169" max="7169" width="2.85546875" style="132" customWidth="1"/>
    <col min="7170" max="7170" width="7.42578125" style="132" customWidth="1"/>
    <col min="7171" max="7171" width="25.7109375" style="132" customWidth="1"/>
    <col min="7172" max="7172" width="4.7109375" style="132" customWidth="1"/>
    <col min="7173" max="7173" width="7.28515625" style="132" customWidth="1"/>
    <col min="7174" max="7174" width="6.5703125" style="132" customWidth="1"/>
    <col min="7175" max="7175" width="6.85546875" style="132" customWidth="1"/>
    <col min="7176" max="7176" width="6.7109375" style="132" customWidth="1"/>
    <col min="7177" max="7177" width="5.7109375" style="132" customWidth="1"/>
    <col min="7178" max="7178" width="6.7109375" style="132" customWidth="1"/>
    <col min="7179" max="7179" width="15.28515625" style="132" customWidth="1"/>
    <col min="7180" max="7180" width="4.7109375" style="132" customWidth="1"/>
    <col min="7181" max="7182" width="7.28515625" style="132" customWidth="1"/>
    <col min="7183" max="7183" width="6" style="132" customWidth="1"/>
    <col min="7184" max="7184" width="8.85546875" style="132" customWidth="1"/>
    <col min="7185" max="7185" width="8.28515625" style="132" customWidth="1"/>
    <col min="7186" max="7186" width="8.7109375" style="132" customWidth="1"/>
    <col min="7187" max="7187" width="9.140625" style="132"/>
    <col min="7188" max="7189" width="0" style="132" hidden="1" customWidth="1"/>
    <col min="7190" max="7190" width="22.7109375" style="132" customWidth="1"/>
    <col min="7191" max="7424" width="9.140625" style="132"/>
    <col min="7425" max="7425" width="2.85546875" style="132" customWidth="1"/>
    <col min="7426" max="7426" width="7.42578125" style="132" customWidth="1"/>
    <col min="7427" max="7427" width="25.7109375" style="132" customWidth="1"/>
    <col min="7428" max="7428" width="4.7109375" style="132" customWidth="1"/>
    <col min="7429" max="7429" width="7.28515625" style="132" customWidth="1"/>
    <col min="7430" max="7430" width="6.5703125" style="132" customWidth="1"/>
    <col min="7431" max="7431" width="6.85546875" style="132" customWidth="1"/>
    <col min="7432" max="7432" width="6.7109375" style="132" customWidth="1"/>
    <col min="7433" max="7433" width="5.7109375" style="132" customWidth="1"/>
    <col min="7434" max="7434" width="6.7109375" style="132" customWidth="1"/>
    <col min="7435" max="7435" width="15.28515625" style="132" customWidth="1"/>
    <col min="7436" max="7436" width="4.7109375" style="132" customWidth="1"/>
    <col min="7437" max="7438" width="7.28515625" style="132" customWidth="1"/>
    <col min="7439" max="7439" width="6" style="132" customWidth="1"/>
    <col min="7440" max="7440" width="8.85546875" style="132" customWidth="1"/>
    <col min="7441" max="7441" width="8.28515625" style="132" customWidth="1"/>
    <col min="7442" max="7442" width="8.7109375" style="132" customWidth="1"/>
    <col min="7443" max="7443" width="9.140625" style="132"/>
    <col min="7444" max="7445" width="0" style="132" hidden="1" customWidth="1"/>
    <col min="7446" max="7446" width="22.7109375" style="132" customWidth="1"/>
    <col min="7447" max="7680" width="9.140625" style="132"/>
    <col min="7681" max="7681" width="2.85546875" style="132" customWidth="1"/>
    <col min="7682" max="7682" width="7.42578125" style="132" customWidth="1"/>
    <col min="7683" max="7683" width="25.7109375" style="132" customWidth="1"/>
    <col min="7684" max="7684" width="4.7109375" style="132" customWidth="1"/>
    <col min="7685" max="7685" width="7.28515625" style="132" customWidth="1"/>
    <col min="7686" max="7686" width="6.5703125" style="132" customWidth="1"/>
    <col min="7687" max="7687" width="6.85546875" style="132" customWidth="1"/>
    <col min="7688" max="7688" width="6.7109375" style="132" customWidth="1"/>
    <col min="7689" max="7689" width="5.7109375" style="132" customWidth="1"/>
    <col min="7690" max="7690" width="6.7109375" style="132" customWidth="1"/>
    <col min="7691" max="7691" width="15.28515625" style="132" customWidth="1"/>
    <col min="7692" max="7692" width="4.7109375" style="132" customWidth="1"/>
    <col min="7693" max="7694" width="7.28515625" style="132" customWidth="1"/>
    <col min="7695" max="7695" width="6" style="132" customWidth="1"/>
    <col min="7696" max="7696" width="8.85546875" style="132" customWidth="1"/>
    <col min="7697" max="7697" width="8.28515625" style="132" customWidth="1"/>
    <col min="7698" max="7698" width="8.7109375" style="132" customWidth="1"/>
    <col min="7699" max="7699" width="9.140625" style="132"/>
    <col min="7700" max="7701" width="0" style="132" hidden="1" customWidth="1"/>
    <col min="7702" max="7702" width="22.7109375" style="132" customWidth="1"/>
    <col min="7703" max="7936" width="9.140625" style="132"/>
    <col min="7937" max="7937" width="2.85546875" style="132" customWidth="1"/>
    <col min="7938" max="7938" width="7.42578125" style="132" customWidth="1"/>
    <col min="7939" max="7939" width="25.7109375" style="132" customWidth="1"/>
    <col min="7940" max="7940" width="4.7109375" style="132" customWidth="1"/>
    <col min="7941" max="7941" width="7.28515625" style="132" customWidth="1"/>
    <col min="7942" max="7942" width="6.5703125" style="132" customWidth="1"/>
    <col min="7943" max="7943" width="6.85546875" style="132" customWidth="1"/>
    <col min="7944" max="7944" width="6.7109375" style="132" customWidth="1"/>
    <col min="7945" max="7945" width="5.7109375" style="132" customWidth="1"/>
    <col min="7946" max="7946" width="6.7109375" style="132" customWidth="1"/>
    <col min="7947" max="7947" width="15.28515625" style="132" customWidth="1"/>
    <col min="7948" max="7948" width="4.7109375" style="132" customWidth="1"/>
    <col min="7949" max="7950" width="7.28515625" style="132" customWidth="1"/>
    <col min="7951" max="7951" width="6" style="132" customWidth="1"/>
    <col min="7952" max="7952" width="8.85546875" style="132" customWidth="1"/>
    <col min="7953" max="7953" width="8.28515625" style="132" customWidth="1"/>
    <col min="7954" max="7954" width="8.7109375" style="132" customWidth="1"/>
    <col min="7955" max="7955" width="9.140625" style="132"/>
    <col min="7956" max="7957" width="0" style="132" hidden="1" customWidth="1"/>
    <col min="7958" max="7958" width="22.7109375" style="132" customWidth="1"/>
    <col min="7959" max="8192" width="9.140625" style="132"/>
    <col min="8193" max="8193" width="2.85546875" style="132" customWidth="1"/>
    <col min="8194" max="8194" width="7.42578125" style="132" customWidth="1"/>
    <col min="8195" max="8195" width="25.7109375" style="132" customWidth="1"/>
    <col min="8196" max="8196" width="4.7109375" style="132" customWidth="1"/>
    <col min="8197" max="8197" width="7.28515625" style="132" customWidth="1"/>
    <col min="8198" max="8198" width="6.5703125" style="132" customWidth="1"/>
    <col min="8199" max="8199" width="6.85546875" style="132" customWidth="1"/>
    <col min="8200" max="8200" width="6.7109375" style="132" customWidth="1"/>
    <col min="8201" max="8201" width="5.7109375" style="132" customWidth="1"/>
    <col min="8202" max="8202" width="6.7109375" style="132" customWidth="1"/>
    <col min="8203" max="8203" width="15.28515625" style="132" customWidth="1"/>
    <col min="8204" max="8204" width="4.7109375" style="132" customWidth="1"/>
    <col min="8205" max="8206" width="7.28515625" style="132" customWidth="1"/>
    <col min="8207" max="8207" width="6" style="132" customWidth="1"/>
    <col min="8208" max="8208" width="8.85546875" style="132" customWidth="1"/>
    <col min="8209" max="8209" width="8.28515625" style="132" customWidth="1"/>
    <col min="8210" max="8210" width="8.7109375" style="132" customWidth="1"/>
    <col min="8211" max="8211" width="9.140625" style="132"/>
    <col min="8212" max="8213" width="0" style="132" hidden="1" customWidth="1"/>
    <col min="8214" max="8214" width="22.7109375" style="132" customWidth="1"/>
    <col min="8215" max="8448" width="9.140625" style="132"/>
    <col min="8449" max="8449" width="2.85546875" style="132" customWidth="1"/>
    <col min="8450" max="8450" width="7.42578125" style="132" customWidth="1"/>
    <col min="8451" max="8451" width="25.7109375" style="132" customWidth="1"/>
    <col min="8452" max="8452" width="4.7109375" style="132" customWidth="1"/>
    <col min="8453" max="8453" width="7.28515625" style="132" customWidth="1"/>
    <col min="8454" max="8454" width="6.5703125" style="132" customWidth="1"/>
    <col min="8455" max="8455" width="6.85546875" style="132" customWidth="1"/>
    <col min="8456" max="8456" width="6.7109375" style="132" customWidth="1"/>
    <col min="8457" max="8457" width="5.7109375" style="132" customWidth="1"/>
    <col min="8458" max="8458" width="6.7109375" style="132" customWidth="1"/>
    <col min="8459" max="8459" width="15.28515625" style="132" customWidth="1"/>
    <col min="8460" max="8460" width="4.7109375" style="132" customWidth="1"/>
    <col min="8461" max="8462" width="7.28515625" style="132" customWidth="1"/>
    <col min="8463" max="8463" width="6" style="132" customWidth="1"/>
    <col min="8464" max="8464" width="8.85546875" style="132" customWidth="1"/>
    <col min="8465" max="8465" width="8.28515625" style="132" customWidth="1"/>
    <col min="8466" max="8466" width="8.7109375" style="132" customWidth="1"/>
    <col min="8467" max="8467" width="9.140625" style="132"/>
    <col min="8468" max="8469" width="0" style="132" hidden="1" customWidth="1"/>
    <col min="8470" max="8470" width="22.7109375" style="132" customWidth="1"/>
    <col min="8471" max="8704" width="9.140625" style="132"/>
    <col min="8705" max="8705" width="2.85546875" style="132" customWidth="1"/>
    <col min="8706" max="8706" width="7.42578125" style="132" customWidth="1"/>
    <col min="8707" max="8707" width="25.7109375" style="132" customWidth="1"/>
    <col min="8708" max="8708" width="4.7109375" style="132" customWidth="1"/>
    <col min="8709" max="8709" width="7.28515625" style="132" customWidth="1"/>
    <col min="8710" max="8710" width="6.5703125" style="132" customWidth="1"/>
    <col min="8711" max="8711" width="6.85546875" style="132" customWidth="1"/>
    <col min="8712" max="8712" width="6.7109375" style="132" customWidth="1"/>
    <col min="8713" max="8713" width="5.7109375" style="132" customWidth="1"/>
    <col min="8714" max="8714" width="6.7109375" style="132" customWidth="1"/>
    <col min="8715" max="8715" width="15.28515625" style="132" customWidth="1"/>
    <col min="8716" max="8716" width="4.7109375" style="132" customWidth="1"/>
    <col min="8717" max="8718" width="7.28515625" style="132" customWidth="1"/>
    <col min="8719" max="8719" width="6" style="132" customWidth="1"/>
    <col min="8720" max="8720" width="8.85546875" style="132" customWidth="1"/>
    <col min="8721" max="8721" width="8.28515625" style="132" customWidth="1"/>
    <col min="8722" max="8722" width="8.7109375" style="132" customWidth="1"/>
    <col min="8723" max="8723" width="9.140625" style="132"/>
    <col min="8724" max="8725" width="0" style="132" hidden="1" customWidth="1"/>
    <col min="8726" max="8726" width="22.7109375" style="132" customWidth="1"/>
    <col min="8727" max="8960" width="9.140625" style="132"/>
    <col min="8961" max="8961" width="2.85546875" style="132" customWidth="1"/>
    <col min="8962" max="8962" width="7.42578125" style="132" customWidth="1"/>
    <col min="8963" max="8963" width="25.7109375" style="132" customWidth="1"/>
    <col min="8964" max="8964" width="4.7109375" style="132" customWidth="1"/>
    <col min="8965" max="8965" width="7.28515625" style="132" customWidth="1"/>
    <col min="8966" max="8966" width="6.5703125" style="132" customWidth="1"/>
    <col min="8967" max="8967" width="6.85546875" style="132" customWidth="1"/>
    <col min="8968" max="8968" width="6.7109375" style="132" customWidth="1"/>
    <col min="8969" max="8969" width="5.7109375" style="132" customWidth="1"/>
    <col min="8970" max="8970" width="6.7109375" style="132" customWidth="1"/>
    <col min="8971" max="8971" width="15.28515625" style="132" customWidth="1"/>
    <col min="8972" max="8972" width="4.7109375" style="132" customWidth="1"/>
    <col min="8973" max="8974" width="7.28515625" style="132" customWidth="1"/>
    <col min="8975" max="8975" width="6" style="132" customWidth="1"/>
    <col min="8976" max="8976" width="8.85546875" style="132" customWidth="1"/>
    <col min="8977" max="8977" width="8.28515625" style="132" customWidth="1"/>
    <col min="8978" max="8978" width="8.7109375" style="132" customWidth="1"/>
    <col min="8979" max="8979" width="9.140625" style="132"/>
    <col min="8980" max="8981" width="0" style="132" hidden="1" customWidth="1"/>
    <col min="8982" max="8982" width="22.7109375" style="132" customWidth="1"/>
    <col min="8983" max="9216" width="9.140625" style="132"/>
    <col min="9217" max="9217" width="2.85546875" style="132" customWidth="1"/>
    <col min="9218" max="9218" width="7.42578125" style="132" customWidth="1"/>
    <col min="9219" max="9219" width="25.7109375" style="132" customWidth="1"/>
    <col min="9220" max="9220" width="4.7109375" style="132" customWidth="1"/>
    <col min="9221" max="9221" width="7.28515625" style="132" customWidth="1"/>
    <col min="9222" max="9222" width="6.5703125" style="132" customWidth="1"/>
    <col min="9223" max="9223" width="6.85546875" style="132" customWidth="1"/>
    <col min="9224" max="9224" width="6.7109375" style="132" customWidth="1"/>
    <col min="9225" max="9225" width="5.7109375" style="132" customWidth="1"/>
    <col min="9226" max="9226" width="6.7109375" style="132" customWidth="1"/>
    <col min="9227" max="9227" width="15.28515625" style="132" customWidth="1"/>
    <col min="9228" max="9228" width="4.7109375" style="132" customWidth="1"/>
    <col min="9229" max="9230" width="7.28515625" style="132" customWidth="1"/>
    <col min="9231" max="9231" width="6" style="132" customWidth="1"/>
    <col min="9232" max="9232" width="8.85546875" style="132" customWidth="1"/>
    <col min="9233" max="9233" width="8.28515625" style="132" customWidth="1"/>
    <col min="9234" max="9234" width="8.7109375" style="132" customWidth="1"/>
    <col min="9235" max="9235" width="9.140625" style="132"/>
    <col min="9236" max="9237" width="0" style="132" hidden="1" customWidth="1"/>
    <col min="9238" max="9238" width="22.7109375" style="132" customWidth="1"/>
    <col min="9239" max="9472" width="9.140625" style="132"/>
    <col min="9473" max="9473" width="2.85546875" style="132" customWidth="1"/>
    <col min="9474" max="9474" width="7.42578125" style="132" customWidth="1"/>
    <col min="9475" max="9475" width="25.7109375" style="132" customWidth="1"/>
    <col min="9476" max="9476" width="4.7109375" style="132" customWidth="1"/>
    <col min="9477" max="9477" width="7.28515625" style="132" customWidth="1"/>
    <col min="9478" max="9478" width="6.5703125" style="132" customWidth="1"/>
    <col min="9479" max="9479" width="6.85546875" style="132" customWidth="1"/>
    <col min="9480" max="9480" width="6.7109375" style="132" customWidth="1"/>
    <col min="9481" max="9481" width="5.7109375" style="132" customWidth="1"/>
    <col min="9482" max="9482" width="6.7109375" style="132" customWidth="1"/>
    <col min="9483" max="9483" width="15.28515625" style="132" customWidth="1"/>
    <col min="9484" max="9484" width="4.7109375" style="132" customWidth="1"/>
    <col min="9485" max="9486" width="7.28515625" style="132" customWidth="1"/>
    <col min="9487" max="9487" width="6" style="132" customWidth="1"/>
    <col min="9488" max="9488" width="8.85546875" style="132" customWidth="1"/>
    <col min="9489" max="9489" width="8.28515625" style="132" customWidth="1"/>
    <col min="9490" max="9490" width="8.7109375" style="132" customWidth="1"/>
    <col min="9491" max="9491" width="9.140625" style="132"/>
    <col min="9492" max="9493" width="0" style="132" hidden="1" customWidth="1"/>
    <col min="9494" max="9494" width="22.7109375" style="132" customWidth="1"/>
    <col min="9495" max="9728" width="9.140625" style="132"/>
    <col min="9729" max="9729" width="2.85546875" style="132" customWidth="1"/>
    <col min="9730" max="9730" width="7.42578125" style="132" customWidth="1"/>
    <col min="9731" max="9731" width="25.7109375" style="132" customWidth="1"/>
    <col min="9732" max="9732" width="4.7109375" style="132" customWidth="1"/>
    <col min="9733" max="9733" width="7.28515625" style="132" customWidth="1"/>
    <col min="9734" max="9734" width="6.5703125" style="132" customWidth="1"/>
    <col min="9735" max="9735" width="6.85546875" style="132" customWidth="1"/>
    <col min="9736" max="9736" width="6.7109375" style="132" customWidth="1"/>
    <col min="9737" max="9737" width="5.7109375" style="132" customWidth="1"/>
    <col min="9738" max="9738" width="6.7109375" style="132" customWidth="1"/>
    <col min="9739" max="9739" width="15.28515625" style="132" customWidth="1"/>
    <col min="9740" max="9740" width="4.7109375" style="132" customWidth="1"/>
    <col min="9741" max="9742" width="7.28515625" style="132" customWidth="1"/>
    <col min="9743" max="9743" width="6" style="132" customWidth="1"/>
    <col min="9744" max="9744" width="8.85546875" style="132" customWidth="1"/>
    <col min="9745" max="9745" width="8.28515625" style="132" customWidth="1"/>
    <col min="9746" max="9746" width="8.7109375" style="132" customWidth="1"/>
    <col min="9747" max="9747" width="9.140625" style="132"/>
    <col min="9748" max="9749" width="0" style="132" hidden="1" customWidth="1"/>
    <col min="9750" max="9750" width="22.7109375" style="132" customWidth="1"/>
    <col min="9751" max="9984" width="9.140625" style="132"/>
    <col min="9985" max="9985" width="2.85546875" style="132" customWidth="1"/>
    <col min="9986" max="9986" width="7.42578125" style="132" customWidth="1"/>
    <col min="9987" max="9987" width="25.7109375" style="132" customWidth="1"/>
    <col min="9988" max="9988" width="4.7109375" style="132" customWidth="1"/>
    <col min="9989" max="9989" width="7.28515625" style="132" customWidth="1"/>
    <col min="9990" max="9990" width="6.5703125" style="132" customWidth="1"/>
    <col min="9991" max="9991" width="6.85546875" style="132" customWidth="1"/>
    <col min="9992" max="9992" width="6.7109375" style="132" customWidth="1"/>
    <col min="9993" max="9993" width="5.7109375" style="132" customWidth="1"/>
    <col min="9994" max="9994" width="6.7109375" style="132" customWidth="1"/>
    <col min="9995" max="9995" width="15.28515625" style="132" customWidth="1"/>
    <col min="9996" max="9996" width="4.7109375" style="132" customWidth="1"/>
    <col min="9997" max="9998" width="7.28515625" style="132" customWidth="1"/>
    <col min="9999" max="9999" width="6" style="132" customWidth="1"/>
    <col min="10000" max="10000" width="8.85546875" style="132" customWidth="1"/>
    <col min="10001" max="10001" width="8.28515625" style="132" customWidth="1"/>
    <col min="10002" max="10002" width="8.7109375" style="132" customWidth="1"/>
    <col min="10003" max="10003" width="9.140625" style="132"/>
    <col min="10004" max="10005" width="0" style="132" hidden="1" customWidth="1"/>
    <col min="10006" max="10006" width="22.7109375" style="132" customWidth="1"/>
    <col min="10007" max="10240" width="9.140625" style="132"/>
    <col min="10241" max="10241" width="2.85546875" style="132" customWidth="1"/>
    <col min="10242" max="10242" width="7.42578125" style="132" customWidth="1"/>
    <col min="10243" max="10243" width="25.7109375" style="132" customWidth="1"/>
    <col min="10244" max="10244" width="4.7109375" style="132" customWidth="1"/>
    <col min="10245" max="10245" width="7.28515625" style="132" customWidth="1"/>
    <col min="10246" max="10246" width="6.5703125" style="132" customWidth="1"/>
    <col min="10247" max="10247" width="6.85546875" style="132" customWidth="1"/>
    <col min="10248" max="10248" width="6.7109375" style="132" customWidth="1"/>
    <col min="10249" max="10249" width="5.7109375" style="132" customWidth="1"/>
    <col min="10250" max="10250" width="6.7109375" style="132" customWidth="1"/>
    <col min="10251" max="10251" width="15.28515625" style="132" customWidth="1"/>
    <col min="10252" max="10252" width="4.7109375" style="132" customWidth="1"/>
    <col min="10253" max="10254" width="7.28515625" style="132" customWidth="1"/>
    <col min="10255" max="10255" width="6" style="132" customWidth="1"/>
    <col min="10256" max="10256" width="8.85546875" style="132" customWidth="1"/>
    <col min="10257" max="10257" width="8.28515625" style="132" customWidth="1"/>
    <col min="10258" max="10258" width="8.7109375" style="132" customWidth="1"/>
    <col min="10259" max="10259" width="9.140625" style="132"/>
    <col min="10260" max="10261" width="0" style="132" hidden="1" customWidth="1"/>
    <col min="10262" max="10262" width="22.7109375" style="132" customWidth="1"/>
    <col min="10263" max="10496" width="9.140625" style="132"/>
    <col min="10497" max="10497" width="2.85546875" style="132" customWidth="1"/>
    <col min="10498" max="10498" width="7.42578125" style="132" customWidth="1"/>
    <col min="10499" max="10499" width="25.7109375" style="132" customWidth="1"/>
    <col min="10500" max="10500" width="4.7109375" style="132" customWidth="1"/>
    <col min="10501" max="10501" width="7.28515625" style="132" customWidth="1"/>
    <col min="10502" max="10502" width="6.5703125" style="132" customWidth="1"/>
    <col min="10503" max="10503" width="6.85546875" style="132" customWidth="1"/>
    <col min="10504" max="10504" width="6.7109375" style="132" customWidth="1"/>
    <col min="10505" max="10505" width="5.7109375" style="132" customWidth="1"/>
    <col min="10506" max="10506" width="6.7109375" style="132" customWidth="1"/>
    <col min="10507" max="10507" width="15.28515625" style="132" customWidth="1"/>
    <col min="10508" max="10508" width="4.7109375" style="132" customWidth="1"/>
    <col min="10509" max="10510" width="7.28515625" style="132" customWidth="1"/>
    <col min="10511" max="10511" width="6" style="132" customWidth="1"/>
    <col min="10512" max="10512" width="8.85546875" style="132" customWidth="1"/>
    <col min="10513" max="10513" width="8.28515625" style="132" customWidth="1"/>
    <col min="10514" max="10514" width="8.7109375" style="132" customWidth="1"/>
    <col min="10515" max="10515" width="9.140625" style="132"/>
    <col min="10516" max="10517" width="0" style="132" hidden="1" customWidth="1"/>
    <col min="10518" max="10518" width="22.7109375" style="132" customWidth="1"/>
    <col min="10519" max="10752" width="9.140625" style="132"/>
    <col min="10753" max="10753" width="2.85546875" style="132" customWidth="1"/>
    <col min="10754" max="10754" width="7.42578125" style="132" customWidth="1"/>
    <col min="10755" max="10755" width="25.7109375" style="132" customWidth="1"/>
    <col min="10756" max="10756" width="4.7109375" style="132" customWidth="1"/>
    <col min="10757" max="10757" width="7.28515625" style="132" customWidth="1"/>
    <col min="10758" max="10758" width="6.5703125" style="132" customWidth="1"/>
    <col min="10759" max="10759" width="6.85546875" style="132" customWidth="1"/>
    <col min="10760" max="10760" width="6.7109375" style="132" customWidth="1"/>
    <col min="10761" max="10761" width="5.7109375" style="132" customWidth="1"/>
    <col min="10762" max="10762" width="6.7109375" style="132" customWidth="1"/>
    <col min="10763" max="10763" width="15.28515625" style="132" customWidth="1"/>
    <col min="10764" max="10764" width="4.7109375" style="132" customWidth="1"/>
    <col min="10765" max="10766" width="7.28515625" style="132" customWidth="1"/>
    <col min="10767" max="10767" width="6" style="132" customWidth="1"/>
    <col min="10768" max="10768" width="8.85546875" style="132" customWidth="1"/>
    <col min="10769" max="10769" width="8.28515625" style="132" customWidth="1"/>
    <col min="10770" max="10770" width="8.7109375" style="132" customWidth="1"/>
    <col min="10771" max="10771" width="9.140625" style="132"/>
    <col min="10772" max="10773" width="0" style="132" hidden="1" customWidth="1"/>
    <col min="10774" max="10774" width="22.7109375" style="132" customWidth="1"/>
    <col min="10775" max="11008" width="9.140625" style="132"/>
    <col min="11009" max="11009" width="2.85546875" style="132" customWidth="1"/>
    <col min="11010" max="11010" width="7.42578125" style="132" customWidth="1"/>
    <col min="11011" max="11011" width="25.7109375" style="132" customWidth="1"/>
    <col min="11012" max="11012" width="4.7109375" style="132" customWidth="1"/>
    <col min="11013" max="11013" width="7.28515625" style="132" customWidth="1"/>
    <col min="11014" max="11014" width="6.5703125" style="132" customWidth="1"/>
    <col min="11015" max="11015" width="6.85546875" style="132" customWidth="1"/>
    <col min="11016" max="11016" width="6.7109375" style="132" customWidth="1"/>
    <col min="11017" max="11017" width="5.7109375" style="132" customWidth="1"/>
    <col min="11018" max="11018" width="6.7109375" style="132" customWidth="1"/>
    <col min="11019" max="11019" width="15.28515625" style="132" customWidth="1"/>
    <col min="11020" max="11020" width="4.7109375" style="132" customWidth="1"/>
    <col min="11021" max="11022" width="7.28515625" style="132" customWidth="1"/>
    <col min="11023" max="11023" width="6" style="132" customWidth="1"/>
    <col min="11024" max="11024" width="8.85546875" style="132" customWidth="1"/>
    <col min="11025" max="11025" width="8.28515625" style="132" customWidth="1"/>
    <col min="11026" max="11026" width="8.7109375" style="132" customWidth="1"/>
    <col min="11027" max="11027" width="9.140625" style="132"/>
    <col min="11028" max="11029" width="0" style="132" hidden="1" customWidth="1"/>
    <col min="11030" max="11030" width="22.7109375" style="132" customWidth="1"/>
    <col min="11031" max="11264" width="9.140625" style="132"/>
    <col min="11265" max="11265" width="2.85546875" style="132" customWidth="1"/>
    <col min="11266" max="11266" width="7.42578125" style="132" customWidth="1"/>
    <col min="11267" max="11267" width="25.7109375" style="132" customWidth="1"/>
    <col min="11268" max="11268" width="4.7109375" style="132" customWidth="1"/>
    <col min="11269" max="11269" width="7.28515625" style="132" customWidth="1"/>
    <col min="11270" max="11270" width="6.5703125" style="132" customWidth="1"/>
    <col min="11271" max="11271" width="6.85546875" style="132" customWidth="1"/>
    <col min="11272" max="11272" width="6.7109375" style="132" customWidth="1"/>
    <col min="11273" max="11273" width="5.7109375" style="132" customWidth="1"/>
    <col min="11274" max="11274" width="6.7109375" style="132" customWidth="1"/>
    <col min="11275" max="11275" width="15.28515625" style="132" customWidth="1"/>
    <col min="11276" max="11276" width="4.7109375" style="132" customWidth="1"/>
    <col min="11277" max="11278" width="7.28515625" style="132" customWidth="1"/>
    <col min="11279" max="11279" width="6" style="132" customWidth="1"/>
    <col min="11280" max="11280" width="8.85546875" style="132" customWidth="1"/>
    <col min="11281" max="11281" width="8.28515625" style="132" customWidth="1"/>
    <col min="11282" max="11282" width="8.7109375" style="132" customWidth="1"/>
    <col min="11283" max="11283" width="9.140625" style="132"/>
    <col min="11284" max="11285" width="0" style="132" hidden="1" customWidth="1"/>
    <col min="11286" max="11286" width="22.7109375" style="132" customWidth="1"/>
    <col min="11287" max="11520" width="9.140625" style="132"/>
    <col min="11521" max="11521" width="2.85546875" style="132" customWidth="1"/>
    <col min="11522" max="11522" width="7.42578125" style="132" customWidth="1"/>
    <col min="11523" max="11523" width="25.7109375" style="132" customWidth="1"/>
    <col min="11524" max="11524" width="4.7109375" style="132" customWidth="1"/>
    <col min="11525" max="11525" width="7.28515625" style="132" customWidth="1"/>
    <col min="11526" max="11526" width="6.5703125" style="132" customWidth="1"/>
    <col min="11527" max="11527" width="6.85546875" style="132" customWidth="1"/>
    <col min="11528" max="11528" width="6.7109375" style="132" customWidth="1"/>
    <col min="11529" max="11529" width="5.7109375" style="132" customWidth="1"/>
    <col min="11530" max="11530" width="6.7109375" style="132" customWidth="1"/>
    <col min="11531" max="11531" width="15.28515625" style="132" customWidth="1"/>
    <col min="11532" max="11532" width="4.7109375" style="132" customWidth="1"/>
    <col min="11533" max="11534" width="7.28515625" style="132" customWidth="1"/>
    <col min="11535" max="11535" width="6" style="132" customWidth="1"/>
    <col min="11536" max="11536" width="8.85546875" style="132" customWidth="1"/>
    <col min="11537" max="11537" width="8.28515625" style="132" customWidth="1"/>
    <col min="11538" max="11538" width="8.7109375" style="132" customWidth="1"/>
    <col min="11539" max="11539" width="9.140625" style="132"/>
    <col min="11540" max="11541" width="0" style="132" hidden="1" customWidth="1"/>
    <col min="11542" max="11542" width="22.7109375" style="132" customWidth="1"/>
    <col min="11543" max="11776" width="9.140625" style="132"/>
    <col min="11777" max="11777" width="2.85546875" style="132" customWidth="1"/>
    <col min="11778" max="11778" width="7.42578125" style="132" customWidth="1"/>
    <col min="11779" max="11779" width="25.7109375" style="132" customWidth="1"/>
    <col min="11780" max="11780" width="4.7109375" style="132" customWidth="1"/>
    <col min="11781" max="11781" width="7.28515625" style="132" customWidth="1"/>
    <col min="11782" max="11782" width="6.5703125" style="132" customWidth="1"/>
    <col min="11783" max="11783" width="6.85546875" style="132" customWidth="1"/>
    <col min="11784" max="11784" width="6.7109375" style="132" customWidth="1"/>
    <col min="11785" max="11785" width="5.7109375" style="132" customWidth="1"/>
    <col min="11786" max="11786" width="6.7109375" style="132" customWidth="1"/>
    <col min="11787" max="11787" width="15.28515625" style="132" customWidth="1"/>
    <col min="11788" max="11788" width="4.7109375" style="132" customWidth="1"/>
    <col min="11789" max="11790" width="7.28515625" style="132" customWidth="1"/>
    <col min="11791" max="11791" width="6" style="132" customWidth="1"/>
    <col min="11792" max="11792" width="8.85546875" style="132" customWidth="1"/>
    <col min="11793" max="11793" width="8.28515625" style="132" customWidth="1"/>
    <col min="11794" max="11794" width="8.7109375" style="132" customWidth="1"/>
    <col min="11795" max="11795" width="9.140625" style="132"/>
    <col min="11796" max="11797" width="0" style="132" hidden="1" customWidth="1"/>
    <col min="11798" max="11798" width="22.7109375" style="132" customWidth="1"/>
    <col min="11799" max="12032" width="9.140625" style="132"/>
    <col min="12033" max="12033" width="2.85546875" style="132" customWidth="1"/>
    <col min="12034" max="12034" width="7.42578125" style="132" customWidth="1"/>
    <col min="12035" max="12035" width="25.7109375" style="132" customWidth="1"/>
    <col min="12036" max="12036" width="4.7109375" style="132" customWidth="1"/>
    <col min="12037" max="12037" width="7.28515625" style="132" customWidth="1"/>
    <col min="12038" max="12038" width="6.5703125" style="132" customWidth="1"/>
    <col min="12039" max="12039" width="6.85546875" style="132" customWidth="1"/>
    <col min="12040" max="12040" width="6.7109375" style="132" customWidth="1"/>
    <col min="12041" max="12041" width="5.7109375" style="132" customWidth="1"/>
    <col min="12042" max="12042" width="6.7109375" style="132" customWidth="1"/>
    <col min="12043" max="12043" width="15.28515625" style="132" customWidth="1"/>
    <col min="12044" max="12044" width="4.7109375" style="132" customWidth="1"/>
    <col min="12045" max="12046" width="7.28515625" style="132" customWidth="1"/>
    <col min="12047" max="12047" width="6" style="132" customWidth="1"/>
    <col min="12048" max="12048" width="8.85546875" style="132" customWidth="1"/>
    <col min="12049" max="12049" width="8.28515625" style="132" customWidth="1"/>
    <col min="12050" max="12050" width="8.7109375" style="132" customWidth="1"/>
    <col min="12051" max="12051" width="9.140625" style="132"/>
    <col min="12052" max="12053" width="0" style="132" hidden="1" customWidth="1"/>
    <col min="12054" max="12054" width="22.7109375" style="132" customWidth="1"/>
    <col min="12055" max="12288" width="9.140625" style="132"/>
    <col min="12289" max="12289" width="2.85546875" style="132" customWidth="1"/>
    <col min="12290" max="12290" width="7.42578125" style="132" customWidth="1"/>
    <col min="12291" max="12291" width="25.7109375" style="132" customWidth="1"/>
    <col min="12292" max="12292" width="4.7109375" style="132" customWidth="1"/>
    <col min="12293" max="12293" width="7.28515625" style="132" customWidth="1"/>
    <col min="12294" max="12294" width="6.5703125" style="132" customWidth="1"/>
    <col min="12295" max="12295" width="6.85546875" style="132" customWidth="1"/>
    <col min="12296" max="12296" width="6.7109375" style="132" customWidth="1"/>
    <col min="12297" max="12297" width="5.7109375" style="132" customWidth="1"/>
    <col min="12298" max="12298" width="6.7109375" style="132" customWidth="1"/>
    <col min="12299" max="12299" width="15.28515625" style="132" customWidth="1"/>
    <col min="12300" max="12300" width="4.7109375" style="132" customWidth="1"/>
    <col min="12301" max="12302" width="7.28515625" style="132" customWidth="1"/>
    <col min="12303" max="12303" width="6" style="132" customWidth="1"/>
    <col min="12304" max="12304" width="8.85546875" style="132" customWidth="1"/>
    <col min="12305" max="12305" width="8.28515625" style="132" customWidth="1"/>
    <col min="12306" max="12306" width="8.7109375" style="132" customWidth="1"/>
    <col min="12307" max="12307" width="9.140625" style="132"/>
    <col min="12308" max="12309" width="0" style="132" hidden="1" customWidth="1"/>
    <col min="12310" max="12310" width="22.7109375" style="132" customWidth="1"/>
    <col min="12311" max="12544" width="9.140625" style="132"/>
    <col min="12545" max="12545" width="2.85546875" style="132" customWidth="1"/>
    <col min="12546" max="12546" width="7.42578125" style="132" customWidth="1"/>
    <col min="12547" max="12547" width="25.7109375" style="132" customWidth="1"/>
    <col min="12548" max="12548" width="4.7109375" style="132" customWidth="1"/>
    <col min="12549" max="12549" width="7.28515625" style="132" customWidth="1"/>
    <col min="12550" max="12550" width="6.5703125" style="132" customWidth="1"/>
    <col min="12551" max="12551" width="6.85546875" style="132" customWidth="1"/>
    <col min="12552" max="12552" width="6.7109375" style="132" customWidth="1"/>
    <col min="12553" max="12553" width="5.7109375" style="132" customWidth="1"/>
    <col min="12554" max="12554" width="6.7109375" style="132" customWidth="1"/>
    <col min="12555" max="12555" width="15.28515625" style="132" customWidth="1"/>
    <col min="12556" max="12556" width="4.7109375" style="132" customWidth="1"/>
    <col min="12557" max="12558" width="7.28515625" style="132" customWidth="1"/>
    <col min="12559" max="12559" width="6" style="132" customWidth="1"/>
    <col min="12560" max="12560" width="8.85546875" style="132" customWidth="1"/>
    <col min="12561" max="12561" width="8.28515625" style="132" customWidth="1"/>
    <col min="12562" max="12562" width="8.7109375" style="132" customWidth="1"/>
    <col min="12563" max="12563" width="9.140625" style="132"/>
    <col min="12564" max="12565" width="0" style="132" hidden="1" customWidth="1"/>
    <col min="12566" max="12566" width="22.7109375" style="132" customWidth="1"/>
    <col min="12567" max="12800" width="9.140625" style="132"/>
    <col min="12801" max="12801" width="2.85546875" style="132" customWidth="1"/>
    <col min="12802" max="12802" width="7.42578125" style="132" customWidth="1"/>
    <col min="12803" max="12803" width="25.7109375" style="132" customWidth="1"/>
    <col min="12804" max="12804" width="4.7109375" style="132" customWidth="1"/>
    <col min="12805" max="12805" width="7.28515625" style="132" customWidth="1"/>
    <col min="12806" max="12806" width="6.5703125" style="132" customWidth="1"/>
    <col min="12807" max="12807" width="6.85546875" style="132" customWidth="1"/>
    <col min="12808" max="12808" width="6.7109375" style="132" customWidth="1"/>
    <col min="12809" max="12809" width="5.7109375" style="132" customWidth="1"/>
    <col min="12810" max="12810" width="6.7109375" style="132" customWidth="1"/>
    <col min="12811" max="12811" width="15.28515625" style="132" customWidth="1"/>
    <col min="12812" max="12812" width="4.7109375" style="132" customWidth="1"/>
    <col min="12813" max="12814" width="7.28515625" style="132" customWidth="1"/>
    <col min="12815" max="12815" width="6" style="132" customWidth="1"/>
    <col min="12816" max="12816" width="8.85546875" style="132" customWidth="1"/>
    <col min="12817" max="12817" width="8.28515625" style="132" customWidth="1"/>
    <col min="12818" max="12818" width="8.7109375" style="132" customWidth="1"/>
    <col min="12819" max="12819" width="9.140625" style="132"/>
    <col min="12820" max="12821" width="0" style="132" hidden="1" customWidth="1"/>
    <col min="12822" max="12822" width="22.7109375" style="132" customWidth="1"/>
    <col min="12823" max="13056" width="9.140625" style="132"/>
    <col min="13057" max="13057" width="2.85546875" style="132" customWidth="1"/>
    <col min="13058" max="13058" width="7.42578125" style="132" customWidth="1"/>
    <col min="13059" max="13059" width="25.7109375" style="132" customWidth="1"/>
    <col min="13060" max="13060" width="4.7109375" style="132" customWidth="1"/>
    <col min="13061" max="13061" width="7.28515625" style="132" customWidth="1"/>
    <col min="13062" max="13062" width="6.5703125" style="132" customWidth="1"/>
    <col min="13063" max="13063" width="6.85546875" style="132" customWidth="1"/>
    <col min="13064" max="13064" width="6.7109375" style="132" customWidth="1"/>
    <col min="13065" max="13065" width="5.7109375" style="132" customWidth="1"/>
    <col min="13066" max="13066" width="6.7109375" style="132" customWidth="1"/>
    <col min="13067" max="13067" width="15.28515625" style="132" customWidth="1"/>
    <col min="13068" max="13068" width="4.7109375" style="132" customWidth="1"/>
    <col min="13069" max="13070" width="7.28515625" style="132" customWidth="1"/>
    <col min="13071" max="13071" width="6" style="132" customWidth="1"/>
    <col min="13072" max="13072" width="8.85546875" style="132" customWidth="1"/>
    <col min="13073" max="13073" width="8.28515625" style="132" customWidth="1"/>
    <col min="13074" max="13074" width="8.7109375" style="132" customWidth="1"/>
    <col min="13075" max="13075" width="9.140625" style="132"/>
    <col min="13076" max="13077" width="0" style="132" hidden="1" customWidth="1"/>
    <col min="13078" max="13078" width="22.7109375" style="132" customWidth="1"/>
    <col min="13079" max="13312" width="9.140625" style="132"/>
    <col min="13313" max="13313" width="2.85546875" style="132" customWidth="1"/>
    <col min="13314" max="13314" width="7.42578125" style="132" customWidth="1"/>
    <col min="13315" max="13315" width="25.7109375" style="132" customWidth="1"/>
    <col min="13316" max="13316" width="4.7109375" style="132" customWidth="1"/>
    <col min="13317" max="13317" width="7.28515625" style="132" customWidth="1"/>
    <col min="13318" max="13318" width="6.5703125" style="132" customWidth="1"/>
    <col min="13319" max="13319" width="6.85546875" style="132" customWidth="1"/>
    <col min="13320" max="13320" width="6.7109375" style="132" customWidth="1"/>
    <col min="13321" max="13321" width="5.7109375" style="132" customWidth="1"/>
    <col min="13322" max="13322" width="6.7109375" style="132" customWidth="1"/>
    <col min="13323" max="13323" width="15.28515625" style="132" customWidth="1"/>
    <col min="13324" max="13324" width="4.7109375" style="132" customWidth="1"/>
    <col min="13325" max="13326" width="7.28515625" style="132" customWidth="1"/>
    <col min="13327" max="13327" width="6" style="132" customWidth="1"/>
    <col min="13328" max="13328" width="8.85546875" style="132" customWidth="1"/>
    <col min="13329" max="13329" width="8.28515625" style="132" customWidth="1"/>
    <col min="13330" max="13330" width="8.7109375" style="132" customWidth="1"/>
    <col min="13331" max="13331" width="9.140625" style="132"/>
    <col min="13332" max="13333" width="0" style="132" hidden="1" customWidth="1"/>
    <col min="13334" max="13334" width="22.7109375" style="132" customWidth="1"/>
    <col min="13335" max="13568" width="9.140625" style="132"/>
    <col min="13569" max="13569" width="2.85546875" style="132" customWidth="1"/>
    <col min="13570" max="13570" width="7.42578125" style="132" customWidth="1"/>
    <col min="13571" max="13571" width="25.7109375" style="132" customWidth="1"/>
    <col min="13572" max="13572" width="4.7109375" style="132" customWidth="1"/>
    <col min="13573" max="13573" width="7.28515625" style="132" customWidth="1"/>
    <col min="13574" max="13574" width="6.5703125" style="132" customWidth="1"/>
    <col min="13575" max="13575" width="6.85546875" style="132" customWidth="1"/>
    <col min="13576" max="13576" width="6.7109375" style="132" customWidth="1"/>
    <col min="13577" max="13577" width="5.7109375" style="132" customWidth="1"/>
    <col min="13578" max="13578" width="6.7109375" style="132" customWidth="1"/>
    <col min="13579" max="13579" width="15.28515625" style="132" customWidth="1"/>
    <col min="13580" max="13580" width="4.7109375" style="132" customWidth="1"/>
    <col min="13581" max="13582" width="7.28515625" style="132" customWidth="1"/>
    <col min="13583" max="13583" width="6" style="132" customWidth="1"/>
    <col min="13584" max="13584" width="8.85546875" style="132" customWidth="1"/>
    <col min="13585" max="13585" width="8.28515625" style="132" customWidth="1"/>
    <col min="13586" max="13586" width="8.7109375" style="132" customWidth="1"/>
    <col min="13587" max="13587" width="9.140625" style="132"/>
    <col min="13588" max="13589" width="0" style="132" hidden="1" customWidth="1"/>
    <col min="13590" max="13590" width="22.7109375" style="132" customWidth="1"/>
    <col min="13591" max="13824" width="9.140625" style="132"/>
    <col min="13825" max="13825" width="2.85546875" style="132" customWidth="1"/>
    <col min="13826" max="13826" width="7.42578125" style="132" customWidth="1"/>
    <col min="13827" max="13827" width="25.7109375" style="132" customWidth="1"/>
    <col min="13828" max="13828" width="4.7109375" style="132" customWidth="1"/>
    <col min="13829" max="13829" width="7.28515625" style="132" customWidth="1"/>
    <col min="13830" max="13830" width="6.5703125" style="132" customWidth="1"/>
    <col min="13831" max="13831" width="6.85546875" style="132" customWidth="1"/>
    <col min="13832" max="13832" width="6.7109375" style="132" customWidth="1"/>
    <col min="13833" max="13833" width="5.7109375" style="132" customWidth="1"/>
    <col min="13834" max="13834" width="6.7109375" style="132" customWidth="1"/>
    <col min="13835" max="13835" width="15.28515625" style="132" customWidth="1"/>
    <col min="13836" max="13836" width="4.7109375" style="132" customWidth="1"/>
    <col min="13837" max="13838" width="7.28515625" style="132" customWidth="1"/>
    <col min="13839" max="13839" width="6" style="132" customWidth="1"/>
    <col min="13840" max="13840" width="8.85546875" style="132" customWidth="1"/>
    <col min="13841" max="13841" width="8.28515625" style="132" customWidth="1"/>
    <col min="13842" max="13842" width="8.7109375" style="132" customWidth="1"/>
    <col min="13843" max="13843" width="9.140625" style="132"/>
    <col min="13844" max="13845" width="0" style="132" hidden="1" customWidth="1"/>
    <col min="13846" max="13846" width="22.7109375" style="132" customWidth="1"/>
    <col min="13847" max="14080" width="9.140625" style="132"/>
    <col min="14081" max="14081" width="2.85546875" style="132" customWidth="1"/>
    <col min="14082" max="14082" width="7.42578125" style="132" customWidth="1"/>
    <col min="14083" max="14083" width="25.7109375" style="132" customWidth="1"/>
    <col min="14084" max="14084" width="4.7109375" style="132" customWidth="1"/>
    <col min="14085" max="14085" width="7.28515625" style="132" customWidth="1"/>
    <col min="14086" max="14086" width="6.5703125" style="132" customWidth="1"/>
    <col min="14087" max="14087" width="6.85546875" style="132" customWidth="1"/>
    <col min="14088" max="14088" width="6.7109375" style="132" customWidth="1"/>
    <col min="14089" max="14089" width="5.7109375" style="132" customWidth="1"/>
    <col min="14090" max="14090" width="6.7109375" style="132" customWidth="1"/>
    <col min="14091" max="14091" width="15.28515625" style="132" customWidth="1"/>
    <col min="14092" max="14092" width="4.7109375" style="132" customWidth="1"/>
    <col min="14093" max="14094" width="7.28515625" style="132" customWidth="1"/>
    <col min="14095" max="14095" width="6" style="132" customWidth="1"/>
    <col min="14096" max="14096" width="8.85546875" style="132" customWidth="1"/>
    <col min="14097" max="14097" width="8.28515625" style="132" customWidth="1"/>
    <col min="14098" max="14098" width="8.7109375" style="132" customWidth="1"/>
    <col min="14099" max="14099" width="9.140625" style="132"/>
    <col min="14100" max="14101" width="0" style="132" hidden="1" customWidth="1"/>
    <col min="14102" max="14102" width="22.7109375" style="132" customWidth="1"/>
    <col min="14103" max="14336" width="9.140625" style="132"/>
    <col min="14337" max="14337" width="2.85546875" style="132" customWidth="1"/>
    <col min="14338" max="14338" width="7.42578125" style="132" customWidth="1"/>
    <col min="14339" max="14339" width="25.7109375" style="132" customWidth="1"/>
    <col min="14340" max="14340" width="4.7109375" style="132" customWidth="1"/>
    <col min="14341" max="14341" width="7.28515625" style="132" customWidth="1"/>
    <col min="14342" max="14342" width="6.5703125" style="132" customWidth="1"/>
    <col min="14343" max="14343" width="6.85546875" style="132" customWidth="1"/>
    <col min="14344" max="14344" width="6.7109375" style="132" customWidth="1"/>
    <col min="14345" max="14345" width="5.7109375" style="132" customWidth="1"/>
    <col min="14346" max="14346" width="6.7109375" style="132" customWidth="1"/>
    <col min="14347" max="14347" width="15.28515625" style="132" customWidth="1"/>
    <col min="14348" max="14348" width="4.7109375" style="132" customWidth="1"/>
    <col min="14349" max="14350" width="7.28515625" style="132" customWidth="1"/>
    <col min="14351" max="14351" width="6" style="132" customWidth="1"/>
    <col min="14352" max="14352" width="8.85546875" style="132" customWidth="1"/>
    <col min="14353" max="14353" width="8.28515625" style="132" customWidth="1"/>
    <col min="14354" max="14354" width="8.7109375" style="132" customWidth="1"/>
    <col min="14355" max="14355" width="9.140625" style="132"/>
    <col min="14356" max="14357" width="0" style="132" hidden="1" customWidth="1"/>
    <col min="14358" max="14358" width="22.7109375" style="132" customWidth="1"/>
    <col min="14359" max="14592" width="9.140625" style="132"/>
    <col min="14593" max="14593" width="2.85546875" style="132" customWidth="1"/>
    <col min="14594" max="14594" width="7.42578125" style="132" customWidth="1"/>
    <col min="14595" max="14595" width="25.7109375" style="132" customWidth="1"/>
    <col min="14596" max="14596" width="4.7109375" style="132" customWidth="1"/>
    <col min="14597" max="14597" width="7.28515625" style="132" customWidth="1"/>
    <col min="14598" max="14598" width="6.5703125" style="132" customWidth="1"/>
    <col min="14599" max="14599" width="6.85546875" style="132" customWidth="1"/>
    <col min="14600" max="14600" width="6.7109375" style="132" customWidth="1"/>
    <col min="14601" max="14601" width="5.7109375" style="132" customWidth="1"/>
    <col min="14602" max="14602" width="6.7109375" style="132" customWidth="1"/>
    <col min="14603" max="14603" width="15.28515625" style="132" customWidth="1"/>
    <col min="14604" max="14604" width="4.7109375" style="132" customWidth="1"/>
    <col min="14605" max="14606" width="7.28515625" style="132" customWidth="1"/>
    <col min="14607" max="14607" width="6" style="132" customWidth="1"/>
    <col min="14608" max="14608" width="8.85546875" style="132" customWidth="1"/>
    <col min="14609" max="14609" width="8.28515625" style="132" customWidth="1"/>
    <col min="14610" max="14610" width="8.7109375" style="132" customWidth="1"/>
    <col min="14611" max="14611" width="9.140625" style="132"/>
    <col min="14612" max="14613" width="0" style="132" hidden="1" customWidth="1"/>
    <col min="14614" max="14614" width="22.7109375" style="132" customWidth="1"/>
    <col min="14615" max="14848" width="9.140625" style="132"/>
    <col min="14849" max="14849" width="2.85546875" style="132" customWidth="1"/>
    <col min="14850" max="14850" width="7.42578125" style="132" customWidth="1"/>
    <col min="14851" max="14851" width="25.7109375" style="132" customWidth="1"/>
    <col min="14852" max="14852" width="4.7109375" style="132" customWidth="1"/>
    <col min="14853" max="14853" width="7.28515625" style="132" customWidth="1"/>
    <col min="14854" max="14854" width="6.5703125" style="132" customWidth="1"/>
    <col min="14855" max="14855" width="6.85546875" style="132" customWidth="1"/>
    <col min="14856" max="14856" width="6.7109375" style="132" customWidth="1"/>
    <col min="14857" max="14857" width="5.7109375" style="132" customWidth="1"/>
    <col min="14858" max="14858" width="6.7109375" style="132" customWidth="1"/>
    <col min="14859" max="14859" width="15.28515625" style="132" customWidth="1"/>
    <col min="14860" max="14860" width="4.7109375" style="132" customWidth="1"/>
    <col min="14861" max="14862" width="7.28515625" style="132" customWidth="1"/>
    <col min="14863" max="14863" width="6" style="132" customWidth="1"/>
    <col min="14864" max="14864" width="8.85546875" style="132" customWidth="1"/>
    <col min="14865" max="14865" width="8.28515625" style="132" customWidth="1"/>
    <col min="14866" max="14866" width="8.7109375" style="132" customWidth="1"/>
    <col min="14867" max="14867" width="9.140625" style="132"/>
    <col min="14868" max="14869" width="0" style="132" hidden="1" customWidth="1"/>
    <col min="14870" max="14870" width="22.7109375" style="132" customWidth="1"/>
    <col min="14871" max="15104" width="9.140625" style="132"/>
    <col min="15105" max="15105" width="2.85546875" style="132" customWidth="1"/>
    <col min="15106" max="15106" width="7.42578125" style="132" customWidth="1"/>
    <col min="15107" max="15107" width="25.7109375" style="132" customWidth="1"/>
    <col min="15108" max="15108" width="4.7109375" style="132" customWidth="1"/>
    <col min="15109" max="15109" width="7.28515625" style="132" customWidth="1"/>
    <col min="15110" max="15110" width="6.5703125" style="132" customWidth="1"/>
    <col min="15111" max="15111" width="6.85546875" style="132" customWidth="1"/>
    <col min="15112" max="15112" width="6.7109375" style="132" customWidth="1"/>
    <col min="15113" max="15113" width="5.7109375" style="132" customWidth="1"/>
    <col min="15114" max="15114" width="6.7109375" style="132" customWidth="1"/>
    <col min="15115" max="15115" width="15.28515625" style="132" customWidth="1"/>
    <col min="15116" max="15116" width="4.7109375" style="132" customWidth="1"/>
    <col min="15117" max="15118" width="7.28515625" style="132" customWidth="1"/>
    <col min="15119" max="15119" width="6" style="132" customWidth="1"/>
    <col min="15120" max="15120" width="8.85546875" style="132" customWidth="1"/>
    <col min="15121" max="15121" width="8.28515625" style="132" customWidth="1"/>
    <col min="15122" max="15122" width="8.7109375" style="132" customWidth="1"/>
    <col min="15123" max="15123" width="9.140625" style="132"/>
    <col min="15124" max="15125" width="0" style="132" hidden="1" customWidth="1"/>
    <col min="15126" max="15126" width="22.7109375" style="132" customWidth="1"/>
    <col min="15127" max="15360" width="9.140625" style="132"/>
    <col min="15361" max="15361" width="2.85546875" style="132" customWidth="1"/>
    <col min="15362" max="15362" width="7.42578125" style="132" customWidth="1"/>
    <col min="15363" max="15363" width="25.7109375" style="132" customWidth="1"/>
    <col min="15364" max="15364" width="4.7109375" style="132" customWidth="1"/>
    <col min="15365" max="15365" width="7.28515625" style="132" customWidth="1"/>
    <col min="15366" max="15366" width="6.5703125" style="132" customWidth="1"/>
    <col min="15367" max="15367" width="6.85546875" style="132" customWidth="1"/>
    <col min="15368" max="15368" width="6.7109375" style="132" customWidth="1"/>
    <col min="15369" max="15369" width="5.7109375" style="132" customWidth="1"/>
    <col min="15370" max="15370" width="6.7109375" style="132" customWidth="1"/>
    <col min="15371" max="15371" width="15.28515625" style="132" customWidth="1"/>
    <col min="15372" max="15372" width="4.7109375" style="132" customWidth="1"/>
    <col min="15373" max="15374" width="7.28515625" style="132" customWidth="1"/>
    <col min="15375" max="15375" width="6" style="132" customWidth="1"/>
    <col min="15376" max="15376" width="8.85546875" style="132" customWidth="1"/>
    <col min="15377" max="15377" width="8.28515625" style="132" customWidth="1"/>
    <col min="15378" max="15378" width="8.7109375" style="132" customWidth="1"/>
    <col min="15379" max="15379" width="9.140625" style="132"/>
    <col min="15380" max="15381" width="0" style="132" hidden="1" customWidth="1"/>
    <col min="15382" max="15382" width="22.7109375" style="132" customWidth="1"/>
    <col min="15383" max="15616" width="9.140625" style="132"/>
    <col min="15617" max="15617" width="2.85546875" style="132" customWidth="1"/>
    <col min="15618" max="15618" width="7.42578125" style="132" customWidth="1"/>
    <col min="15619" max="15619" width="25.7109375" style="132" customWidth="1"/>
    <col min="15620" max="15620" width="4.7109375" style="132" customWidth="1"/>
    <col min="15621" max="15621" width="7.28515625" style="132" customWidth="1"/>
    <col min="15622" max="15622" width="6.5703125" style="132" customWidth="1"/>
    <col min="15623" max="15623" width="6.85546875" style="132" customWidth="1"/>
    <col min="15624" max="15624" width="6.7109375" style="132" customWidth="1"/>
    <col min="15625" max="15625" width="5.7109375" style="132" customWidth="1"/>
    <col min="15626" max="15626" width="6.7109375" style="132" customWidth="1"/>
    <col min="15627" max="15627" width="15.28515625" style="132" customWidth="1"/>
    <col min="15628" max="15628" width="4.7109375" style="132" customWidth="1"/>
    <col min="15629" max="15630" width="7.28515625" style="132" customWidth="1"/>
    <col min="15631" max="15631" width="6" style="132" customWidth="1"/>
    <col min="15632" max="15632" width="8.85546875" style="132" customWidth="1"/>
    <col min="15633" max="15633" width="8.28515625" style="132" customWidth="1"/>
    <col min="15634" max="15634" width="8.7109375" style="132" customWidth="1"/>
    <col min="15635" max="15635" width="9.140625" style="132"/>
    <col min="15636" max="15637" width="0" style="132" hidden="1" customWidth="1"/>
    <col min="15638" max="15638" width="22.7109375" style="132" customWidth="1"/>
    <col min="15639" max="15872" width="9.140625" style="132"/>
    <col min="15873" max="15873" width="2.85546875" style="132" customWidth="1"/>
    <col min="15874" max="15874" width="7.42578125" style="132" customWidth="1"/>
    <col min="15875" max="15875" width="25.7109375" style="132" customWidth="1"/>
    <col min="15876" max="15876" width="4.7109375" style="132" customWidth="1"/>
    <col min="15877" max="15877" width="7.28515625" style="132" customWidth="1"/>
    <col min="15878" max="15878" width="6.5703125" style="132" customWidth="1"/>
    <col min="15879" max="15879" width="6.85546875" style="132" customWidth="1"/>
    <col min="15880" max="15880" width="6.7109375" style="132" customWidth="1"/>
    <col min="15881" max="15881" width="5.7109375" style="132" customWidth="1"/>
    <col min="15882" max="15882" width="6.7109375" style="132" customWidth="1"/>
    <col min="15883" max="15883" width="15.28515625" style="132" customWidth="1"/>
    <col min="15884" max="15884" width="4.7109375" style="132" customWidth="1"/>
    <col min="15885" max="15886" width="7.28515625" style="132" customWidth="1"/>
    <col min="15887" max="15887" width="6" style="132" customWidth="1"/>
    <col min="15888" max="15888" width="8.85546875" style="132" customWidth="1"/>
    <col min="15889" max="15889" width="8.28515625" style="132" customWidth="1"/>
    <col min="15890" max="15890" width="8.7109375" style="132" customWidth="1"/>
    <col min="15891" max="15891" width="9.140625" style="132"/>
    <col min="15892" max="15893" width="0" style="132" hidden="1" customWidth="1"/>
    <col min="15894" max="15894" width="22.7109375" style="132" customWidth="1"/>
    <col min="15895" max="16128" width="9.140625" style="132"/>
    <col min="16129" max="16129" width="2.85546875" style="132" customWidth="1"/>
    <col min="16130" max="16130" width="7.42578125" style="132" customWidth="1"/>
    <col min="16131" max="16131" width="25.7109375" style="132" customWidth="1"/>
    <col min="16132" max="16132" width="4.7109375" style="132" customWidth="1"/>
    <col min="16133" max="16133" width="7.28515625" style="132" customWidth="1"/>
    <col min="16134" max="16134" width="6.5703125" style="132" customWidth="1"/>
    <col min="16135" max="16135" width="6.85546875" style="132" customWidth="1"/>
    <col min="16136" max="16136" width="6.7109375" style="132" customWidth="1"/>
    <col min="16137" max="16137" width="5.7109375" style="132" customWidth="1"/>
    <col min="16138" max="16138" width="6.7109375" style="132" customWidth="1"/>
    <col min="16139" max="16139" width="15.28515625" style="132" customWidth="1"/>
    <col min="16140" max="16140" width="4.7109375" style="132" customWidth="1"/>
    <col min="16141" max="16142" width="7.28515625" style="132" customWidth="1"/>
    <col min="16143" max="16143" width="6" style="132" customWidth="1"/>
    <col min="16144" max="16144" width="8.85546875" style="132" customWidth="1"/>
    <col min="16145" max="16145" width="8.28515625" style="132" customWidth="1"/>
    <col min="16146" max="16146" width="8.7109375" style="132" customWidth="1"/>
    <col min="16147" max="16147" width="9.140625" style="132"/>
    <col min="16148" max="16149" width="0" style="132" hidden="1" customWidth="1"/>
    <col min="16150" max="16150" width="22.7109375" style="132" customWidth="1"/>
    <col min="16151" max="16384" width="9.140625" style="132"/>
  </cols>
  <sheetData>
    <row r="1" spans="1:21" ht="15" customHeight="1">
      <c r="C1" s="133"/>
      <c r="D1" s="304"/>
      <c r="E1" s="304"/>
      <c r="F1" s="304"/>
      <c r="G1" s="304"/>
      <c r="U1" s="132"/>
    </row>
    <row r="2" spans="1:21" ht="15" customHeight="1"/>
    <row r="3" spans="1:21" ht="21" customHeight="1">
      <c r="A3" s="315" t="s">
        <v>257</v>
      </c>
      <c r="B3" s="315"/>
      <c r="C3" s="315"/>
      <c r="D3" s="315"/>
      <c r="E3" s="315"/>
      <c r="F3" s="315"/>
      <c r="G3" s="315"/>
      <c r="H3" s="315"/>
      <c r="I3" s="315"/>
      <c r="J3" s="315"/>
      <c r="K3" s="315"/>
      <c r="L3" s="315"/>
      <c r="M3" s="315"/>
      <c r="N3" s="315"/>
      <c r="O3" s="315"/>
      <c r="P3" s="315"/>
      <c r="Q3" s="315"/>
      <c r="R3" s="315"/>
      <c r="U3" s="132"/>
    </row>
    <row r="4" spans="1:21" ht="21" customHeight="1">
      <c r="A4" s="315"/>
      <c r="B4" s="315"/>
      <c r="C4" s="315"/>
      <c r="D4" s="315"/>
      <c r="E4" s="315"/>
      <c r="F4" s="315"/>
      <c r="G4" s="315"/>
      <c r="H4" s="315"/>
      <c r="I4" s="315"/>
      <c r="J4" s="315"/>
      <c r="K4" s="315"/>
      <c r="L4" s="315"/>
      <c r="M4" s="315"/>
      <c r="N4" s="315"/>
      <c r="O4" s="315"/>
      <c r="P4" s="315"/>
      <c r="Q4" s="315"/>
      <c r="R4" s="315"/>
      <c r="U4" s="132"/>
    </row>
    <row r="5" spans="1:21" ht="18.75" customHeight="1">
      <c r="C5" s="134"/>
      <c r="D5" s="316"/>
      <c r="E5" s="316"/>
      <c r="F5" s="316"/>
      <c r="G5" s="316"/>
      <c r="H5" s="316"/>
      <c r="I5" s="316"/>
      <c r="J5" s="316"/>
      <c r="K5" s="316"/>
      <c r="L5" s="316"/>
      <c r="M5" s="316"/>
      <c r="N5" s="316"/>
      <c r="O5" s="316"/>
      <c r="P5" s="316"/>
      <c r="Q5" s="316"/>
      <c r="R5" s="316"/>
      <c r="U5" s="136"/>
    </row>
    <row r="6" spans="1:21" ht="18" customHeight="1">
      <c r="A6" s="317" t="s">
        <v>232</v>
      </c>
      <c r="B6" s="317"/>
      <c r="C6" s="317"/>
      <c r="D6" s="317"/>
      <c r="E6" s="317"/>
      <c r="F6" s="317"/>
      <c r="G6" s="317"/>
      <c r="H6" s="317"/>
      <c r="I6" s="317"/>
      <c r="J6" s="317"/>
      <c r="K6" s="317"/>
      <c r="L6" s="317"/>
      <c r="M6" s="317"/>
      <c r="N6" s="317"/>
      <c r="O6" s="317"/>
      <c r="P6" s="317"/>
      <c r="Q6" s="317"/>
      <c r="R6" s="317"/>
      <c r="U6" s="132"/>
    </row>
    <row r="7" spans="1:21">
      <c r="A7" s="207"/>
      <c r="B7" s="318" t="s">
        <v>171</v>
      </c>
      <c r="C7" s="318"/>
      <c r="D7" s="318"/>
      <c r="E7" s="318"/>
      <c r="F7" s="318"/>
      <c r="G7" s="318"/>
      <c r="H7" s="318"/>
      <c r="I7" s="318"/>
      <c r="J7" s="318"/>
      <c r="K7" s="318"/>
      <c r="L7" s="318"/>
      <c r="M7" s="318"/>
      <c r="N7" s="318"/>
      <c r="O7" s="318"/>
      <c r="P7" s="318"/>
      <c r="Q7" s="318"/>
      <c r="R7" s="133"/>
      <c r="U7" s="132"/>
    </row>
    <row r="8" spans="1:21" ht="15" customHeight="1">
      <c r="A8" s="208"/>
      <c r="B8" s="137"/>
      <c r="C8" s="137"/>
      <c r="D8" s="137"/>
      <c r="E8" s="138"/>
      <c r="F8" s="137"/>
      <c r="G8" s="137"/>
      <c r="H8" s="137"/>
      <c r="I8" s="137"/>
      <c r="J8" s="137"/>
      <c r="K8" s="137"/>
      <c r="L8" s="137"/>
      <c r="M8" s="137"/>
      <c r="N8" s="137"/>
      <c r="O8" s="137"/>
      <c r="P8" s="137"/>
      <c r="Q8" s="137"/>
      <c r="U8" s="138"/>
    </row>
    <row r="9" spans="1:21" ht="13.5">
      <c r="A9" s="209"/>
      <c r="J9" s="319" t="s">
        <v>172</v>
      </c>
      <c r="K9" s="319"/>
      <c r="L9" s="320" t="s">
        <v>173</v>
      </c>
      <c r="M9" s="320"/>
      <c r="N9" s="320"/>
      <c r="O9" s="320"/>
      <c r="P9" s="139">
        <v>2534.58</v>
      </c>
    </row>
    <row r="10" spans="1:21" ht="13.5">
      <c r="A10" s="323" t="s">
        <v>174</v>
      </c>
      <c r="B10" s="323"/>
      <c r="C10" s="323"/>
      <c r="D10" s="323"/>
      <c r="E10" s="323"/>
      <c r="F10" s="324">
        <f>P63</f>
        <v>676.09113367062366</v>
      </c>
      <c r="G10" s="324"/>
      <c r="H10" s="140" t="s">
        <v>175</v>
      </c>
      <c r="L10" s="320" t="s">
        <v>176</v>
      </c>
      <c r="M10" s="320"/>
      <c r="N10" s="320"/>
      <c r="O10" s="320"/>
      <c r="P10" s="139">
        <v>3034.86</v>
      </c>
      <c r="U10" s="132"/>
    </row>
    <row r="11" spans="1:21" ht="13.5">
      <c r="A11" s="209"/>
      <c r="K11" s="325" t="s">
        <v>177</v>
      </c>
      <c r="L11" s="325"/>
      <c r="M11" s="325"/>
      <c r="N11" s="325"/>
      <c r="O11" s="325"/>
      <c r="P11" s="134">
        <v>1.0657000000000001</v>
      </c>
    </row>
    <row r="12" spans="1:21" ht="13.5">
      <c r="A12" s="209"/>
      <c r="K12" s="141"/>
      <c r="L12" s="141"/>
      <c r="M12" s="141"/>
      <c r="N12" s="141"/>
      <c r="O12" s="141"/>
      <c r="P12" s="134"/>
    </row>
    <row r="13" spans="1:21" ht="22.5" customHeight="1">
      <c r="A13" s="307" t="s">
        <v>70</v>
      </c>
      <c r="B13" s="326" t="s">
        <v>178</v>
      </c>
      <c r="C13" s="322" t="s">
        <v>179</v>
      </c>
      <c r="D13" s="326" t="s">
        <v>180</v>
      </c>
      <c r="E13" s="321" t="s">
        <v>181</v>
      </c>
      <c r="F13" s="326" t="s">
        <v>182</v>
      </c>
      <c r="G13" s="322" t="s">
        <v>183</v>
      </c>
      <c r="H13" s="322"/>
      <c r="I13" s="322"/>
      <c r="J13" s="322"/>
      <c r="K13" s="322"/>
      <c r="L13" s="322"/>
      <c r="M13" s="322"/>
      <c r="N13" s="322"/>
      <c r="O13" s="322"/>
      <c r="P13" s="322" t="s">
        <v>184</v>
      </c>
      <c r="Q13" s="322" t="s">
        <v>185</v>
      </c>
      <c r="R13" s="144" t="s">
        <v>185</v>
      </c>
      <c r="U13" s="321"/>
    </row>
    <row r="14" spans="1:21" ht="13.5" customHeight="1">
      <c r="A14" s="307"/>
      <c r="B14" s="326"/>
      <c r="C14" s="322"/>
      <c r="D14" s="326"/>
      <c r="E14" s="321"/>
      <c r="F14" s="326"/>
      <c r="G14" s="322"/>
      <c r="H14" s="322"/>
      <c r="I14" s="322"/>
      <c r="J14" s="322"/>
      <c r="K14" s="322"/>
      <c r="L14" s="322"/>
      <c r="M14" s="322"/>
      <c r="N14" s="322"/>
      <c r="O14" s="322"/>
      <c r="P14" s="322"/>
      <c r="Q14" s="322"/>
      <c r="R14" s="144" t="s">
        <v>78</v>
      </c>
      <c r="U14" s="321"/>
    </row>
    <row r="15" spans="1:21" ht="20.25" customHeight="1">
      <c r="A15" s="307"/>
      <c r="B15" s="326"/>
      <c r="C15" s="322"/>
      <c r="D15" s="326"/>
      <c r="E15" s="321"/>
      <c r="F15" s="326"/>
      <c r="G15" s="322" t="s">
        <v>186</v>
      </c>
      <c r="H15" s="322"/>
      <c r="I15" s="322" t="s">
        <v>187</v>
      </c>
      <c r="J15" s="322"/>
      <c r="K15" s="322" t="s">
        <v>188</v>
      </c>
      <c r="L15" s="322"/>
      <c r="M15" s="322"/>
      <c r="N15" s="322"/>
      <c r="O15" s="322"/>
      <c r="P15" s="322"/>
      <c r="Q15" s="322"/>
      <c r="R15" s="145">
        <f>P11</f>
        <v>1.0657000000000001</v>
      </c>
      <c r="U15" s="321"/>
    </row>
    <row r="16" spans="1:21" ht="42">
      <c r="A16" s="307"/>
      <c r="B16" s="326"/>
      <c r="C16" s="322"/>
      <c r="D16" s="326"/>
      <c r="E16" s="321"/>
      <c r="F16" s="326"/>
      <c r="G16" s="143" t="s">
        <v>189</v>
      </c>
      <c r="H16" s="142" t="s">
        <v>190</v>
      </c>
      <c r="I16" s="143" t="s">
        <v>189</v>
      </c>
      <c r="J16" s="142" t="s">
        <v>190</v>
      </c>
      <c r="K16" s="142" t="s">
        <v>191</v>
      </c>
      <c r="L16" s="143" t="s">
        <v>192</v>
      </c>
      <c r="M16" s="142" t="s">
        <v>193</v>
      </c>
      <c r="N16" s="142" t="s">
        <v>194</v>
      </c>
      <c r="O16" s="143" t="s">
        <v>195</v>
      </c>
      <c r="P16" s="146" t="s">
        <v>196</v>
      </c>
      <c r="Q16" s="146" t="s">
        <v>196</v>
      </c>
      <c r="R16" s="146" t="s">
        <v>196</v>
      </c>
      <c r="U16" s="321"/>
    </row>
    <row r="17" spans="1:21">
      <c r="A17" s="211">
        <v>1</v>
      </c>
      <c r="B17" s="147">
        <v>2</v>
      </c>
      <c r="C17" s="147">
        <v>3</v>
      </c>
      <c r="D17" s="147">
        <v>4</v>
      </c>
      <c r="E17" s="148">
        <v>5</v>
      </c>
      <c r="F17" s="147">
        <v>6</v>
      </c>
      <c r="G17" s="147">
        <v>7</v>
      </c>
      <c r="H17" s="147">
        <v>8</v>
      </c>
      <c r="I17" s="147">
        <v>9</v>
      </c>
      <c r="J17" s="147">
        <v>10</v>
      </c>
      <c r="K17" s="147">
        <v>11</v>
      </c>
      <c r="L17" s="147">
        <v>12</v>
      </c>
      <c r="M17" s="147">
        <v>13</v>
      </c>
      <c r="N17" s="147">
        <v>14</v>
      </c>
      <c r="O17" s="147">
        <v>15</v>
      </c>
      <c r="P17" s="147">
        <v>16</v>
      </c>
      <c r="Q17" s="147">
        <v>17</v>
      </c>
      <c r="R17" s="147">
        <v>18</v>
      </c>
      <c r="U17" s="148"/>
    </row>
    <row r="18" spans="1:21" s="157" customFormat="1" ht="64.5" customHeight="1">
      <c r="A18" s="210">
        <v>1</v>
      </c>
      <c r="B18" s="149" t="s">
        <v>197</v>
      </c>
      <c r="C18" s="150" t="s">
        <v>226</v>
      </c>
      <c r="D18" s="151" t="s">
        <v>3</v>
      </c>
      <c r="E18" s="152">
        <v>1</v>
      </c>
      <c r="F18" s="153">
        <f>H18+J18+R18</f>
        <v>44.122683600000009</v>
      </c>
      <c r="G18" s="154">
        <v>1.1100000000000001</v>
      </c>
      <c r="H18" s="153">
        <f>G18*$P$9/1000</f>
        <v>2.8133838</v>
      </c>
      <c r="I18" s="154">
        <v>0.18</v>
      </c>
      <c r="J18" s="153">
        <f>I18*$P$10/1000</f>
        <v>0.54627480000000006</v>
      </c>
      <c r="K18" s="155" t="s">
        <v>198</v>
      </c>
      <c r="L18" s="155" t="s">
        <v>199</v>
      </c>
      <c r="M18" s="155">
        <v>1</v>
      </c>
      <c r="N18" s="155">
        <v>37.5</v>
      </c>
      <c r="O18" s="153">
        <f t="shared" ref="O18:O49" si="0">M18*N18</f>
        <v>37.5</v>
      </c>
      <c r="P18" s="153">
        <f>E18*F18</f>
        <v>44.122683600000009</v>
      </c>
      <c r="Q18" s="153">
        <f>SUM(O18:O18)</f>
        <v>37.5</v>
      </c>
      <c r="R18" s="153">
        <f>Q18*1.02*$R$15</f>
        <v>40.763025000000006</v>
      </c>
      <c r="S18" s="156">
        <v>52.1699865</v>
      </c>
    </row>
    <row r="19" spans="1:21" s="157" customFormat="1" ht="23.25" customHeight="1">
      <c r="A19" s="210">
        <v>2</v>
      </c>
      <c r="B19" s="150" t="s">
        <v>200</v>
      </c>
      <c r="C19" s="150" t="s">
        <v>227</v>
      </c>
      <c r="D19" s="151" t="s">
        <v>3</v>
      </c>
      <c r="E19" s="152">
        <v>7</v>
      </c>
      <c r="F19" s="153">
        <f>H19+J19+R19</f>
        <v>1.2641552010000003</v>
      </c>
      <c r="G19" s="154">
        <v>0.125</v>
      </c>
      <c r="H19" s="153">
        <f>G19*$P$9/1000</f>
        <v>0.31682250000000001</v>
      </c>
      <c r="I19" s="154"/>
      <c r="J19" s="153">
        <f>I19*$P$10/1000</f>
        <v>0</v>
      </c>
      <c r="K19" s="152" t="s">
        <v>201</v>
      </c>
      <c r="L19" s="152" t="s">
        <v>3</v>
      </c>
      <c r="M19" s="152">
        <v>1</v>
      </c>
      <c r="N19" s="152">
        <v>0.83</v>
      </c>
      <c r="O19" s="153">
        <f t="shared" si="0"/>
        <v>0.83</v>
      </c>
      <c r="P19" s="153">
        <f>E19*F19</f>
        <v>8.8490864070000015</v>
      </c>
      <c r="Q19" s="153">
        <f>SUM(O19:O19)</f>
        <v>0.83</v>
      </c>
      <c r="R19" s="153">
        <f>Q19*1.02*1.05*$R$15</f>
        <v>0.94733270100000022</v>
      </c>
    </row>
    <row r="20" spans="1:21" s="157" customFormat="1" ht="15.95" customHeight="1">
      <c r="A20" s="307">
        <v>3</v>
      </c>
      <c r="B20" s="313" t="s">
        <v>202</v>
      </c>
      <c r="C20" s="313" t="s">
        <v>228</v>
      </c>
      <c r="D20" s="310" t="s">
        <v>3</v>
      </c>
      <c r="E20" s="305">
        <v>2</v>
      </c>
      <c r="F20" s="306">
        <f>H20+J20+R20</f>
        <v>1.6218042390000003</v>
      </c>
      <c r="G20" s="311">
        <v>0.113</v>
      </c>
      <c r="H20" s="306">
        <f>G20*$P$9/1000</f>
        <v>0.28640753999999996</v>
      </c>
      <c r="I20" s="311"/>
      <c r="J20" s="306">
        <f>I20*$P$10/1000</f>
        <v>0</v>
      </c>
      <c r="K20" s="152" t="s">
        <v>203</v>
      </c>
      <c r="L20" s="152" t="s">
        <v>3</v>
      </c>
      <c r="M20" s="152">
        <v>1</v>
      </c>
      <c r="N20" s="152">
        <v>1.17</v>
      </c>
      <c r="O20" s="153">
        <f t="shared" si="0"/>
        <v>1.17</v>
      </c>
      <c r="P20" s="306">
        <f>E20*F20</f>
        <v>3.2436084780000005</v>
      </c>
      <c r="Q20" s="306">
        <f>SUM(O20:O21)</f>
        <v>1.17</v>
      </c>
      <c r="R20" s="306">
        <f>Q20*1.02*1.05*$R$15</f>
        <v>1.3353966990000004</v>
      </c>
    </row>
    <row r="21" spans="1:21" s="157" customFormat="1" ht="15.95" customHeight="1">
      <c r="A21" s="307"/>
      <c r="B21" s="313"/>
      <c r="C21" s="313"/>
      <c r="D21" s="310"/>
      <c r="E21" s="305"/>
      <c r="F21" s="306"/>
      <c r="G21" s="311"/>
      <c r="H21" s="306"/>
      <c r="I21" s="311"/>
      <c r="J21" s="306"/>
      <c r="K21" s="152"/>
      <c r="L21" s="152"/>
      <c r="M21" s="152"/>
      <c r="N21" s="152"/>
      <c r="O21" s="153">
        <f t="shared" si="0"/>
        <v>0</v>
      </c>
      <c r="P21" s="306"/>
      <c r="Q21" s="306"/>
      <c r="R21" s="306"/>
    </row>
    <row r="22" spans="1:21" ht="15.95" customHeight="1">
      <c r="A22" s="307">
        <v>4</v>
      </c>
      <c r="B22" s="308" t="s">
        <v>5</v>
      </c>
      <c r="C22" s="309" t="s">
        <v>204</v>
      </c>
      <c r="D22" s="310" t="s">
        <v>3</v>
      </c>
      <c r="E22" s="305">
        <v>10</v>
      </c>
      <c r="F22" s="306">
        <f>H22+J22+R22</f>
        <v>0.28534117500000006</v>
      </c>
      <c r="G22" s="305"/>
      <c r="H22" s="306">
        <f>G22*$P$9/1000</f>
        <v>0</v>
      </c>
      <c r="I22" s="305"/>
      <c r="J22" s="306">
        <f>I22*$P$10/1000</f>
        <v>0</v>
      </c>
      <c r="K22" s="159" t="s">
        <v>205</v>
      </c>
      <c r="L22" s="159" t="s">
        <v>3</v>
      </c>
      <c r="M22" s="159">
        <v>1</v>
      </c>
      <c r="N22" s="152">
        <v>0.25</v>
      </c>
      <c r="O22" s="153">
        <f t="shared" si="0"/>
        <v>0.25</v>
      </c>
      <c r="P22" s="306">
        <f>E22*F22</f>
        <v>2.8534117500000007</v>
      </c>
      <c r="Q22" s="306">
        <f>SUM(O22:O23)</f>
        <v>0.25</v>
      </c>
      <c r="R22" s="306">
        <f>Q22*1.02*1.05*$R$15</f>
        <v>0.28534117500000006</v>
      </c>
      <c r="U22" s="305"/>
    </row>
    <row r="23" spans="1:21" ht="15.95" customHeight="1">
      <c r="A23" s="307"/>
      <c r="B23" s="308"/>
      <c r="C23" s="309"/>
      <c r="D23" s="310"/>
      <c r="E23" s="305"/>
      <c r="F23" s="306"/>
      <c r="G23" s="305"/>
      <c r="H23" s="306"/>
      <c r="I23" s="305"/>
      <c r="J23" s="306"/>
      <c r="K23" s="159"/>
      <c r="L23" s="159"/>
      <c r="M23" s="159"/>
      <c r="N23" s="152"/>
      <c r="O23" s="153">
        <f t="shared" si="0"/>
        <v>0</v>
      </c>
      <c r="P23" s="306"/>
      <c r="Q23" s="306"/>
      <c r="R23" s="306"/>
      <c r="U23" s="305"/>
    </row>
    <row r="24" spans="1:21" s="157" customFormat="1" ht="12" customHeight="1">
      <c r="A24" s="307">
        <v>5</v>
      </c>
      <c r="B24" s="312" t="s">
        <v>206</v>
      </c>
      <c r="C24" s="313" t="s">
        <v>259</v>
      </c>
      <c r="D24" s="310" t="s">
        <v>3</v>
      </c>
      <c r="E24" s="305">
        <v>12</v>
      </c>
      <c r="F24" s="306">
        <f>H24+J24+R24</f>
        <v>11.643244920000003</v>
      </c>
      <c r="G24" s="311">
        <v>0.35</v>
      </c>
      <c r="H24" s="306">
        <f>G24*$P$9/1000</f>
        <v>0.88710299999999997</v>
      </c>
      <c r="I24" s="311">
        <v>8.9999999999999993E-3</v>
      </c>
      <c r="J24" s="306">
        <f>I24*$P$10/1000</f>
        <v>2.731374E-2</v>
      </c>
      <c r="K24" s="155" t="s">
        <v>207</v>
      </c>
      <c r="L24" s="155" t="s">
        <v>3</v>
      </c>
      <c r="M24" s="155">
        <v>1</v>
      </c>
      <c r="N24" s="155">
        <v>9.4</v>
      </c>
      <c r="O24" s="153">
        <f t="shared" si="0"/>
        <v>9.4</v>
      </c>
      <c r="P24" s="306">
        <f>E24*F24</f>
        <v>139.71893904000004</v>
      </c>
      <c r="Q24" s="306">
        <f>SUM(O24:O28)</f>
        <v>9.4</v>
      </c>
      <c r="R24" s="306">
        <f>Q24*1.02*1.05*$R$15</f>
        <v>10.728828180000002</v>
      </c>
      <c r="S24" s="160"/>
    </row>
    <row r="25" spans="1:21" s="157" customFormat="1" ht="12" customHeight="1">
      <c r="A25" s="307"/>
      <c r="B25" s="313"/>
      <c r="C25" s="313"/>
      <c r="D25" s="310"/>
      <c r="E25" s="305"/>
      <c r="F25" s="306"/>
      <c r="G25" s="311"/>
      <c r="H25" s="306"/>
      <c r="I25" s="311"/>
      <c r="J25" s="306"/>
      <c r="K25" s="155"/>
      <c r="L25" s="155"/>
      <c r="M25" s="155"/>
      <c r="N25" s="155"/>
      <c r="O25" s="153">
        <f t="shared" si="0"/>
        <v>0</v>
      </c>
      <c r="P25" s="306"/>
      <c r="Q25" s="306"/>
      <c r="R25" s="306"/>
    </row>
    <row r="26" spans="1:21" s="157" customFormat="1" ht="12" customHeight="1">
      <c r="A26" s="307"/>
      <c r="B26" s="313"/>
      <c r="C26" s="313"/>
      <c r="D26" s="310"/>
      <c r="E26" s="305"/>
      <c r="F26" s="306"/>
      <c r="G26" s="311"/>
      <c r="H26" s="306"/>
      <c r="I26" s="311"/>
      <c r="J26" s="306"/>
      <c r="K26" s="155"/>
      <c r="L26" s="155"/>
      <c r="M26" s="155"/>
      <c r="N26" s="155"/>
      <c r="O26" s="153">
        <f t="shared" si="0"/>
        <v>0</v>
      </c>
      <c r="P26" s="306"/>
      <c r="Q26" s="306"/>
      <c r="R26" s="306"/>
    </row>
    <row r="27" spans="1:21" s="157" customFormat="1" ht="12" customHeight="1">
      <c r="A27" s="307"/>
      <c r="B27" s="313"/>
      <c r="C27" s="313"/>
      <c r="D27" s="310"/>
      <c r="E27" s="305"/>
      <c r="F27" s="306"/>
      <c r="G27" s="311"/>
      <c r="H27" s="306"/>
      <c r="I27" s="311"/>
      <c r="J27" s="306"/>
      <c r="K27" s="155"/>
      <c r="L27" s="155"/>
      <c r="M27" s="155"/>
      <c r="N27" s="155"/>
      <c r="O27" s="153">
        <f t="shared" si="0"/>
        <v>0</v>
      </c>
      <c r="P27" s="306"/>
      <c r="Q27" s="306"/>
      <c r="R27" s="306"/>
    </row>
    <row r="28" spans="1:21" s="157" customFormat="1" ht="12" customHeight="1">
      <c r="A28" s="307"/>
      <c r="B28" s="313"/>
      <c r="C28" s="313"/>
      <c r="D28" s="310"/>
      <c r="E28" s="305"/>
      <c r="F28" s="306"/>
      <c r="G28" s="311"/>
      <c r="H28" s="306"/>
      <c r="I28" s="311"/>
      <c r="J28" s="306"/>
      <c r="K28" s="155"/>
      <c r="L28" s="155"/>
      <c r="M28" s="155"/>
      <c r="N28" s="155"/>
      <c r="O28" s="153">
        <f t="shared" si="0"/>
        <v>0</v>
      </c>
      <c r="P28" s="306"/>
      <c r="Q28" s="306"/>
      <c r="R28" s="306"/>
    </row>
    <row r="29" spans="1:21" s="157" customFormat="1" ht="15.95" customHeight="1">
      <c r="A29" s="307">
        <v>6</v>
      </c>
      <c r="B29" s="312" t="s">
        <v>208</v>
      </c>
      <c r="C29" s="313" t="s">
        <v>209</v>
      </c>
      <c r="D29" s="310" t="s">
        <v>95</v>
      </c>
      <c r="E29" s="305">
        <v>70</v>
      </c>
      <c r="F29" s="306">
        <f>H29+J29+R29</f>
        <v>1.3189019880600004</v>
      </c>
      <c r="G29" s="311">
        <v>6.2399999999999997E-2</v>
      </c>
      <c r="H29" s="306">
        <f>G29*$P$9/1000</f>
        <v>0.15815779199999999</v>
      </c>
      <c r="I29" s="311">
        <v>2.7000000000000001E-3</v>
      </c>
      <c r="J29" s="306">
        <f>I29*$P$10/1000</f>
        <v>8.1941219999999999E-3</v>
      </c>
      <c r="K29" s="155" t="s">
        <v>210</v>
      </c>
      <c r="L29" s="155" t="s">
        <v>95</v>
      </c>
      <c r="M29" s="155">
        <v>1.02</v>
      </c>
      <c r="N29" s="155">
        <v>0.99</v>
      </c>
      <c r="O29" s="153">
        <f t="shared" si="0"/>
        <v>1.0098</v>
      </c>
      <c r="P29" s="306">
        <f>E29*F29</f>
        <v>92.323139164200029</v>
      </c>
      <c r="Q29" s="306">
        <f>SUM(O29:O30)</f>
        <v>1.0098</v>
      </c>
      <c r="R29" s="306">
        <f>Q29*1.02*1.05*$R$15</f>
        <v>1.1525500740600003</v>
      </c>
    </row>
    <row r="30" spans="1:21" s="157" customFormat="1" ht="15.95" customHeight="1">
      <c r="A30" s="307"/>
      <c r="B30" s="313"/>
      <c r="C30" s="313"/>
      <c r="D30" s="310"/>
      <c r="E30" s="305"/>
      <c r="F30" s="306"/>
      <c r="G30" s="311"/>
      <c r="H30" s="306"/>
      <c r="I30" s="311"/>
      <c r="J30" s="306"/>
      <c r="K30" s="155"/>
      <c r="L30" s="155"/>
      <c r="M30" s="155"/>
      <c r="N30" s="155"/>
      <c r="O30" s="153">
        <f t="shared" si="0"/>
        <v>0</v>
      </c>
      <c r="P30" s="306"/>
      <c r="Q30" s="306"/>
      <c r="R30" s="306"/>
    </row>
    <row r="31" spans="1:21" s="157" customFormat="1" ht="15.95" customHeight="1">
      <c r="A31" s="307">
        <f>+A29+1</f>
        <v>7</v>
      </c>
      <c r="B31" s="312" t="s">
        <v>208</v>
      </c>
      <c r="C31" s="313" t="s">
        <v>211</v>
      </c>
      <c r="D31" s="310" t="s">
        <v>95</v>
      </c>
      <c r="E31" s="305">
        <v>22</v>
      </c>
      <c r="F31" s="306">
        <f>H31+J31+R31</f>
        <v>1.05113782944</v>
      </c>
      <c r="G31" s="311">
        <v>6.2399999999999997E-2</v>
      </c>
      <c r="H31" s="306">
        <f>G31*$P$9/1000</f>
        <v>0.15815779199999999</v>
      </c>
      <c r="I31" s="311">
        <v>2.7000000000000001E-3</v>
      </c>
      <c r="J31" s="306">
        <f>I31*$P$10/1000</f>
        <v>8.1941219999999999E-3</v>
      </c>
      <c r="K31" s="155" t="s">
        <v>210</v>
      </c>
      <c r="L31" s="155" t="s">
        <v>95</v>
      </c>
      <c r="M31" s="155">
        <v>1.02</v>
      </c>
      <c r="N31" s="155">
        <v>0.76</v>
      </c>
      <c r="O31" s="153">
        <f t="shared" si="0"/>
        <v>0.7752</v>
      </c>
      <c r="P31" s="306">
        <f>E31*F31</f>
        <v>23.12503224768</v>
      </c>
      <c r="Q31" s="306">
        <f>SUM(O31:O32)</f>
        <v>0.7752</v>
      </c>
      <c r="R31" s="306">
        <f>Q31*1.02*1.05*$R$15</f>
        <v>0.88478591544000007</v>
      </c>
    </row>
    <row r="32" spans="1:21" s="157" customFormat="1" ht="15.95" customHeight="1">
      <c r="A32" s="307"/>
      <c r="B32" s="313"/>
      <c r="C32" s="313"/>
      <c r="D32" s="310"/>
      <c r="E32" s="305"/>
      <c r="F32" s="306"/>
      <c r="G32" s="311"/>
      <c r="H32" s="306"/>
      <c r="I32" s="311"/>
      <c r="J32" s="306"/>
      <c r="K32" s="155"/>
      <c r="L32" s="155"/>
      <c r="M32" s="155"/>
      <c r="N32" s="155"/>
      <c r="O32" s="153">
        <f t="shared" si="0"/>
        <v>0</v>
      </c>
      <c r="P32" s="306"/>
      <c r="Q32" s="306"/>
      <c r="R32" s="306"/>
    </row>
    <row r="33" spans="1:21" s="157" customFormat="1" ht="15.95" customHeight="1">
      <c r="A33" s="307">
        <f>+A31+1</f>
        <v>8</v>
      </c>
      <c r="B33" s="312" t="s">
        <v>208</v>
      </c>
      <c r="C33" s="313" t="s">
        <v>212</v>
      </c>
      <c r="D33" s="310" t="s">
        <v>95</v>
      </c>
      <c r="E33" s="305">
        <v>65</v>
      </c>
      <c r="F33" s="306">
        <f>H33+J33+R33</f>
        <v>0.69605927127</v>
      </c>
      <c r="G33" s="311">
        <v>6.2399999999999997E-2</v>
      </c>
      <c r="H33" s="306">
        <f>G33*$P$9/1000</f>
        <v>0.15815779199999999</v>
      </c>
      <c r="I33" s="311">
        <v>2.7000000000000001E-3</v>
      </c>
      <c r="J33" s="306">
        <f>I33*$P$10/1000</f>
        <v>8.1941219999999999E-3</v>
      </c>
      <c r="K33" s="155" t="s">
        <v>210</v>
      </c>
      <c r="L33" s="155" t="s">
        <v>95</v>
      </c>
      <c r="M33" s="155">
        <v>1.02</v>
      </c>
      <c r="N33" s="155">
        <v>0.45500000000000002</v>
      </c>
      <c r="O33" s="153">
        <f t="shared" si="0"/>
        <v>0.46410000000000001</v>
      </c>
      <c r="P33" s="306">
        <f>E33*F33</f>
        <v>45.243852632550002</v>
      </c>
      <c r="Q33" s="306">
        <f>SUM(O33:O34)</f>
        <v>0.46410000000000001</v>
      </c>
      <c r="R33" s="306">
        <f>Q33*1.02*1.05*$R$15</f>
        <v>0.52970735727000007</v>
      </c>
    </row>
    <row r="34" spans="1:21" s="157" customFormat="1" ht="15.95" customHeight="1">
      <c r="A34" s="307"/>
      <c r="B34" s="313"/>
      <c r="C34" s="313"/>
      <c r="D34" s="310"/>
      <c r="E34" s="305"/>
      <c r="F34" s="306"/>
      <c r="G34" s="311"/>
      <c r="H34" s="306"/>
      <c r="I34" s="311"/>
      <c r="J34" s="306"/>
      <c r="K34" s="155"/>
      <c r="L34" s="155"/>
      <c r="M34" s="155"/>
      <c r="N34" s="155"/>
      <c r="O34" s="153">
        <f t="shared" si="0"/>
        <v>0</v>
      </c>
      <c r="P34" s="306"/>
      <c r="Q34" s="306"/>
      <c r="R34" s="306"/>
    </row>
    <row r="35" spans="1:21" s="157" customFormat="1" ht="15.95" customHeight="1">
      <c r="A35" s="307">
        <f>+A33+1</f>
        <v>9</v>
      </c>
      <c r="B35" s="312" t="s">
        <v>208</v>
      </c>
      <c r="C35" s="313" t="s">
        <v>213</v>
      </c>
      <c r="D35" s="310" t="s">
        <v>95</v>
      </c>
      <c r="E35" s="305">
        <v>95</v>
      </c>
      <c r="F35" s="306">
        <f>H35+J35+R35</f>
        <v>0.56217719196000004</v>
      </c>
      <c r="G35" s="311">
        <v>6.2399999999999997E-2</v>
      </c>
      <c r="H35" s="306">
        <f>G35*$P$9/1000</f>
        <v>0.15815779199999999</v>
      </c>
      <c r="I35" s="311">
        <v>2.7000000000000001E-3</v>
      </c>
      <c r="J35" s="306">
        <f>I35*$P$10/1000</f>
        <v>8.1941219999999999E-3</v>
      </c>
      <c r="K35" s="155" t="s">
        <v>210</v>
      </c>
      <c r="L35" s="155" t="s">
        <v>95</v>
      </c>
      <c r="M35" s="155">
        <v>1.02</v>
      </c>
      <c r="N35" s="155">
        <v>0.34</v>
      </c>
      <c r="O35" s="153">
        <f t="shared" si="0"/>
        <v>0.34680000000000005</v>
      </c>
      <c r="P35" s="306">
        <f>E35*F35</f>
        <v>53.406833236200001</v>
      </c>
      <c r="Q35" s="306">
        <f>SUM(O35:O36)</f>
        <v>0.34680000000000005</v>
      </c>
      <c r="R35" s="306">
        <f>Q35*1.02*1.05*$R$15</f>
        <v>0.39582527796000011</v>
      </c>
    </row>
    <row r="36" spans="1:21" s="157" customFormat="1" ht="15.95" customHeight="1">
      <c r="A36" s="307"/>
      <c r="B36" s="313"/>
      <c r="C36" s="313"/>
      <c r="D36" s="310"/>
      <c r="E36" s="305"/>
      <c r="F36" s="306"/>
      <c r="G36" s="311"/>
      <c r="H36" s="306"/>
      <c r="I36" s="311"/>
      <c r="J36" s="306"/>
      <c r="K36" s="155"/>
      <c r="L36" s="155"/>
      <c r="M36" s="155"/>
      <c r="N36" s="155"/>
      <c r="O36" s="153">
        <f t="shared" si="0"/>
        <v>0</v>
      </c>
      <c r="P36" s="306"/>
      <c r="Q36" s="306"/>
      <c r="R36" s="306"/>
    </row>
    <row r="37" spans="1:21" ht="15.95" customHeight="1">
      <c r="A37" s="307">
        <f>+A35+1</f>
        <v>10</v>
      </c>
      <c r="B37" s="308" t="s">
        <v>5</v>
      </c>
      <c r="C37" s="309" t="s">
        <v>214</v>
      </c>
      <c r="D37" s="310" t="s">
        <v>3</v>
      </c>
      <c r="E37" s="305">
        <v>21</v>
      </c>
      <c r="F37" s="306">
        <f>H37+J37+R37</f>
        <v>1.3696376400000003E-2</v>
      </c>
      <c r="G37" s="305"/>
      <c r="H37" s="306">
        <f>G37*$P$9/1000</f>
        <v>0</v>
      </c>
      <c r="I37" s="305"/>
      <c r="J37" s="306">
        <f>I37*$P$10/1000</f>
        <v>0</v>
      </c>
      <c r="K37" s="159" t="s">
        <v>215</v>
      </c>
      <c r="L37" s="159" t="s">
        <v>3</v>
      </c>
      <c r="M37" s="159">
        <v>1</v>
      </c>
      <c r="N37" s="152">
        <v>1.2E-2</v>
      </c>
      <c r="O37" s="153">
        <f t="shared" si="0"/>
        <v>1.2E-2</v>
      </c>
      <c r="P37" s="306">
        <f>E37*F37</f>
        <v>0.28762390440000007</v>
      </c>
      <c r="Q37" s="306">
        <f>SUM(O37:O38)</f>
        <v>1.2E-2</v>
      </c>
      <c r="R37" s="306">
        <f>Q37*1.02*1.05*$R$15</f>
        <v>1.3696376400000003E-2</v>
      </c>
      <c r="U37" s="305"/>
    </row>
    <row r="38" spans="1:21" ht="15.95" customHeight="1">
      <c r="A38" s="307"/>
      <c r="B38" s="308"/>
      <c r="C38" s="309"/>
      <c r="D38" s="310"/>
      <c r="E38" s="305"/>
      <c r="F38" s="306"/>
      <c r="G38" s="305"/>
      <c r="H38" s="306"/>
      <c r="I38" s="305"/>
      <c r="J38" s="306"/>
      <c r="K38" s="159"/>
      <c r="L38" s="159"/>
      <c r="M38" s="159"/>
      <c r="N38" s="152"/>
      <c r="O38" s="153">
        <f t="shared" si="0"/>
        <v>0</v>
      </c>
      <c r="P38" s="306"/>
      <c r="Q38" s="306"/>
      <c r="R38" s="306"/>
      <c r="U38" s="305"/>
    </row>
    <row r="39" spans="1:21" ht="15.95" customHeight="1">
      <c r="A39" s="307">
        <f>+A37+1</f>
        <v>11</v>
      </c>
      <c r="B39" s="308" t="s">
        <v>5</v>
      </c>
      <c r="C39" s="309" t="s">
        <v>216</v>
      </c>
      <c r="D39" s="310" t="s">
        <v>3</v>
      </c>
      <c r="E39" s="305">
        <v>5</v>
      </c>
      <c r="F39" s="306">
        <f>H39+J39+R39</f>
        <v>0.3926294568</v>
      </c>
      <c r="G39" s="305"/>
      <c r="H39" s="306">
        <f>G39*$P$9/1000</f>
        <v>0</v>
      </c>
      <c r="I39" s="305"/>
      <c r="J39" s="306">
        <f>I39*$P$10/1000</f>
        <v>0</v>
      </c>
      <c r="K39" s="159" t="s">
        <v>216</v>
      </c>
      <c r="L39" s="159" t="s">
        <v>3</v>
      </c>
      <c r="M39" s="159">
        <v>1</v>
      </c>
      <c r="N39" s="152">
        <v>0.34399999999999997</v>
      </c>
      <c r="O39" s="153">
        <f t="shared" si="0"/>
        <v>0.34399999999999997</v>
      </c>
      <c r="P39" s="306">
        <f>E39*F39</f>
        <v>1.9631472839999999</v>
      </c>
      <c r="Q39" s="306">
        <f>SUM(O39:O40)</f>
        <v>0.34399999999999997</v>
      </c>
      <c r="R39" s="306">
        <f>Q39*1.02*1.05*$R$15</f>
        <v>0.3926294568</v>
      </c>
      <c r="U39" s="305"/>
    </row>
    <row r="40" spans="1:21" ht="15.95" customHeight="1">
      <c r="A40" s="307"/>
      <c r="B40" s="308"/>
      <c r="C40" s="309"/>
      <c r="D40" s="310"/>
      <c r="E40" s="305"/>
      <c r="F40" s="306"/>
      <c r="G40" s="305"/>
      <c r="H40" s="306"/>
      <c r="I40" s="305"/>
      <c r="J40" s="306"/>
      <c r="K40" s="159"/>
      <c r="L40" s="159"/>
      <c r="M40" s="159"/>
      <c r="N40" s="152"/>
      <c r="O40" s="153">
        <f t="shared" si="0"/>
        <v>0</v>
      </c>
      <c r="P40" s="306"/>
      <c r="Q40" s="306"/>
      <c r="R40" s="306"/>
      <c r="U40" s="305"/>
    </row>
    <row r="41" spans="1:21" s="157" customFormat="1" ht="15.95" customHeight="1">
      <c r="A41" s="307">
        <v>12</v>
      </c>
      <c r="B41" s="312" t="s">
        <v>217</v>
      </c>
      <c r="C41" s="313" t="s">
        <v>218</v>
      </c>
      <c r="D41" s="310" t="s">
        <v>95</v>
      </c>
      <c r="E41" s="314">
        <v>95</v>
      </c>
      <c r="F41" s="306">
        <f>H41+J41+R41</f>
        <v>0.36998327999999997</v>
      </c>
      <c r="G41" s="311">
        <v>6.3600000000000004E-2</v>
      </c>
      <c r="H41" s="306">
        <f>G41*$P$9/1000</f>
        <v>0.161199288</v>
      </c>
      <c r="I41" s="311">
        <v>1.1000000000000001E-3</v>
      </c>
      <c r="J41" s="306">
        <f>I41*$P$10/1000</f>
        <v>3.3383460000000003E-3</v>
      </c>
      <c r="K41" s="155" t="s">
        <v>219</v>
      </c>
      <c r="L41" s="155" t="s">
        <v>95</v>
      </c>
      <c r="M41" s="155">
        <v>1</v>
      </c>
      <c r="N41" s="155">
        <v>0.18</v>
      </c>
      <c r="O41" s="153">
        <f t="shared" si="0"/>
        <v>0.18</v>
      </c>
      <c r="P41" s="306">
        <f>E41*F41</f>
        <v>35.148411599999996</v>
      </c>
      <c r="Q41" s="306">
        <f>SUM(O41:O42)</f>
        <v>0.18</v>
      </c>
      <c r="R41" s="306">
        <f>Q41*1.02*1.05*$R$15</f>
        <v>0.20544564599999998</v>
      </c>
    </row>
    <row r="42" spans="1:21" s="157" customFormat="1" ht="15.95" customHeight="1">
      <c r="A42" s="307"/>
      <c r="B42" s="313"/>
      <c r="C42" s="313"/>
      <c r="D42" s="310"/>
      <c r="E42" s="314"/>
      <c r="F42" s="306"/>
      <c r="G42" s="311"/>
      <c r="H42" s="306"/>
      <c r="I42" s="311"/>
      <c r="J42" s="306"/>
      <c r="K42" s="155"/>
      <c r="L42" s="155"/>
      <c r="M42" s="155"/>
      <c r="N42" s="155"/>
      <c r="O42" s="153">
        <f t="shared" si="0"/>
        <v>0</v>
      </c>
      <c r="P42" s="306"/>
      <c r="Q42" s="306"/>
      <c r="R42" s="306"/>
    </row>
    <row r="43" spans="1:21" s="157" customFormat="1" ht="15.95" customHeight="1">
      <c r="A43" s="307">
        <v>13</v>
      </c>
      <c r="B43" s="312" t="s">
        <v>220</v>
      </c>
      <c r="C43" s="313" t="s">
        <v>229</v>
      </c>
      <c r="D43" s="310" t="s">
        <v>95</v>
      </c>
      <c r="E43" s="314">
        <v>70</v>
      </c>
      <c r="F43" s="306">
        <f>H43+J43+R43</f>
        <v>1.021739637</v>
      </c>
      <c r="G43" s="311">
        <v>8.1000000000000003E-2</v>
      </c>
      <c r="H43" s="306">
        <f>G43*$P$9/1000</f>
        <v>0.20530098000000002</v>
      </c>
      <c r="I43" s="311">
        <v>2E-3</v>
      </c>
      <c r="J43" s="306">
        <f>I43*$P$10/1000</f>
        <v>6.0697199999999998E-3</v>
      </c>
      <c r="K43" s="155" t="s">
        <v>221</v>
      </c>
      <c r="L43" s="155" t="s">
        <v>95</v>
      </c>
      <c r="M43" s="155">
        <v>1</v>
      </c>
      <c r="N43" s="155">
        <v>0.71</v>
      </c>
      <c r="O43" s="153">
        <f t="shared" si="0"/>
        <v>0.71</v>
      </c>
      <c r="P43" s="306">
        <f>E43*F43</f>
        <v>71.521774590000007</v>
      </c>
      <c r="Q43" s="306">
        <f>SUM(O43:O44)</f>
        <v>0.71</v>
      </c>
      <c r="R43" s="306">
        <f>Q43*1.02*1.05*$R$15</f>
        <v>0.81036893700000012</v>
      </c>
    </row>
    <row r="44" spans="1:21" s="157" customFormat="1" ht="15.95" customHeight="1">
      <c r="A44" s="307"/>
      <c r="B44" s="313"/>
      <c r="C44" s="313"/>
      <c r="D44" s="310"/>
      <c r="E44" s="314"/>
      <c r="F44" s="306"/>
      <c r="G44" s="311"/>
      <c r="H44" s="306"/>
      <c r="I44" s="311"/>
      <c r="J44" s="306"/>
      <c r="K44" s="155"/>
      <c r="L44" s="155"/>
      <c r="M44" s="155"/>
      <c r="N44" s="155"/>
      <c r="O44" s="153">
        <f t="shared" si="0"/>
        <v>0</v>
      </c>
      <c r="P44" s="306"/>
      <c r="Q44" s="306"/>
      <c r="R44" s="306"/>
    </row>
    <row r="45" spans="1:21" ht="15.95" customHeight="1">
      <c r="A45" s="307">
        <v>14</v>
      </c>
      <c r="B45" s="308" t="s">
        <v>5</v>
      </c>
      <c r="C45" s="309" t="s">
        <v>230</v>
      </c>
      <c r="D45" s="310" t="s">
        <v>3</v>
      </c>
      <c r="E45" s="305">
        <v>70</v>
      </c>
      <c r="F45" s="306">
        <f>H45+J45+R45</f>
        <v>0.13696376400000002</v>
      </c>
      <c r="G45" s="305"/>
      <c r="H45" s="306">
        <f>G45*$P$9/1000</f>
        <v>0</v>
      </c>
      <c r="I45" s="305"/>
      <c r="J45" s="306">
        <f>I45*$P$10/1000</f>
        <v>0</v>
      </c>
      <c r="K45" s="159" t="s">
        <v>230</v>
      </c>
      <c r="L45" s="159" t="s">
        <v>3</v>
      </c>
      <c r="M45" s="159">
        <v>1</v>
      </c>
      <c r="N45" s="152">
        <v>0.12</v>
      </c>
      <c r="O45" s="153">
        <f t="shared" ref="O45:O46" si="1">M45*N45</f>
        <v>0.12</v>
      </c>
      <c r="P45" s="306">
        <f>E45*F45</f>
        <v>9.5874634800000003</v>
      </c>
      <c r="Q45" s="306">
        <f>SUM(O45:O46)</f>
        <v>0.12</v>
      </c>
      <c r="R45" s="306">
        <f>Q45*1.02*1.05*$R$15</f>
        <v>0.13696376400000002</v>
      </c>
      <c r="U45" s="305"/>
    </row>
    <row r="46" spans="1:21" ht="15.95" customHeight="1">
      <c r="A46" s="307"/>
      <c r="B46" s="308"/>
      <c r="C46" s="309"/>
      <c r="D46" s="310"/>
      <c r="E46" s="305"/>
      <c r="F46" s="306"/>
      <c r="G46" s="305"/>
      <c r="H46" s="306"/>
      <c r="I46" s="305"/>
      <c r="J46" s="306"/>
      <c r="K46" s="159"/>
      <c r="L46" s="159"/>
      <c r="M46" s="159"/>
      <c r="N46" s="152"/>
      <c r="O46" s="153">
        <f t="shared" si="1"/>
        <v>0</v>
      </c>
      <c r="P46" s="306"/>
      <c r="Q46" s="306"/>
      <c r="R46" s="306"/>
      <c r="U46" s="305"/>
    </row>
    <row r="47" spans="1:21" ht="15.95" customHeight="1">
      <c r="A47" s="307">
        <v>15</v>
      </c>
      <c r="B47" s="308" t="s">
        <v>5</v>
      </c>
      <c r="C47" s="309" t="s">
        <v>222</v>
      </c>
      <c r="D47" s="310" t="s">
        <v>3</v>
      </c>
      <c r="E47" s="305">
        <v>3</v>
      </c>
      <c r="F47" s="306">
        <f>H47+J47+R47</f>
        <v>1.0957101120000001</v>
      </c>
      <c r="G47" s="305"/>
      <c r="H47" s="306">
        <f>G47*$P$9/1000</f>
        <v>0</v>
      </c>
      <c r="I47" s="305"/>
      <c r="J47" s="306">
        <f>I47*$P$10/1000</f>
        <v>0</v>
      </c>
      <c r="K47" s="159" t="s">
        <v>205</v>
      </c>
      <c r="L47" s="159" t="s">
        <v>3</v>
      </c>
      <c r="M47" s="159">
        <v>1</v>
      </c>
      <c r="N47" s="152">
        <v>0.96</v>
      </c>
      <c r="O47" s="153">
        <f t="shared" si="0"/>
        <v>0.96</v>
      </c>
      <c r="P47" s="306">
        <f>E47*F47</f>
        <v>3.2871303360000006</v>
      </c>
      <c r="Q47" s="306">
        <f>SUM(O47:O48)</f>
        <v>0.96</v>
      </c>
      <c r="R47" s="306">
        <f>Q47*1.02*1.05*$R$15</f>
        <v>1.0957101120000001</v>
      </c>
      <c r="U47" s="305">
        <f>F47-Q47</f>
        <v>0.13571011200000016</v>
      </c>
    </row>
    <row r="48" spans="1:21" ht="15.95" customHeight="1">
      <c r="A48" s="307"/>
      <c r="B48" s="308"/>
      <c r="C48" s="309"/>
      <c r="D48" s="310"/>
      <c r="E48" s="305"/>
      <c r="F48" s="306"/>
      <c r="G48" s="305"/>
      <c r="H48" s="306"/>
      <c r="I48" s="305"/>
      <c r="J48" s="306"/>
      <c r="K48" s="159"/>
      <c r="L48" s="159"/>
      <c r="M48" s="159"/>
      <c r="N48" s="152"/>
      <c r="O48" s="153">
        <f t="shared" si="0"/>
        <v>0</v>
      </c>
      <c r="P48" s="306"/>
      <c r="Q48" s="306"/>
      <c r="R48" s="306"/>
      <c r="U48" s="305"/>
    </row>
    <row r="49" spans="1:21" ht="27" customHeight="1">
      <c r="A49" s="210">
        <v>16</v>
      </c>
      <c r="B49" s="158" t="s">
        <v>223</v>
      </c>
      <c r="C49" s="150" t="s">
        <v>224</v>
      </c>
      <c r="D49" s="151" t="s">
        <v>3</v>
      </c>
      <c r="E49" s="152">
        <v>2</v>
      </c>
      <c r="F49" s="153">
        <f>H49+J49+R49</f>
        <v>1.4546554917000001</v>
      </c>
      <c r="G49" s="152">
        <f>0.0815+0.386</f>
        <v>0.46750000000000003</v>
      </c>
      <c r="H49" s="153">
        <f>G49*$P$9/1000</f>
        <v>1.1849161500000001</v>
      </c>
      <c r="I49" s="152">
        <f>0.0685+0.0012</f>
        <v>6.9700000000000012E-2</v>
      </c>
      <c r="J49" s="153">
        <f>I49*$P$10/1000</f>
        <v>0.21152974200000005</v>
      </c>
      <c r="K49" s="159" t="s">
        <v>225</v>
      </c>
      <c r="L49" s="159" t="s">
        <v>90</v>
      </c>
      <c r="M49" s="159">
        <v>2E-3</v>
      </c>
      <c r="N49" s="152">
        <v>25.5</v>
      </c>
      <c r="O49" s="153">
        <f t="shared" si="0"/>
        <v>5.1000000000000004E-2</v>
      </c>
      <c r="P49" s="153">
        <f>E49*F49</f>
        <v>2.9093109834000002</v>
      </c>
      <c r="Q49" s="153">
        <f>SUM(O49:O49)</f>
        <v>5.1000000000000004E-2</v>
      </c>
      <c r="R49" s="153">
        <f>Q49*1.02*1.05*$R$15</f>
        <v>5.820959970000001E-2</v>
      </c>
      <c r="U49" s="132"/>
    </row>
    <row r="50" spans="1:21" ht="12.75" customHeight="1"/>
    <row r="51" spans="1:21">
      <c r="C51" s="132" t="s">
        <v>120</v>
      </c>
      <c r="F51" s="162"/>
      <c r="G51" s="162"/>
      <c r="H51" s="162"/>
      <c r="I51" s="162"/>
      <c r="J51" s="162"/>
      <c r="K51" s="162"/>
      <c r="L51" s="162"/>
      <c r="M51" s="162"/>
      <c r="N51" s="162"/>
      <c r="O51" s="162"/>
      <c r="P51" s="69">
        <f>SUM(P18:P49)-P61</f>
        <v>537.59144873343007</v>
      </c>
      <c r="Q51" s="162"/>
      <c r="R51" s="163"/>
    </row>
    <row r="52" spans="1:21" ht="11.25" customHeight="1">
      <c r="F52" s="162"/>
      <c r="G52" s="162"/>
      <c r="H52" s="162"/>
      <c r="I52" s="162"/>
      <c r="J52" s="162"/>
      <c r="K52" s="162"/>
      <c r="L52" s="162"/>
      <c r="M52" s="162"/>
      <c r="N52" s="162"/>
      <c r="O52" s="162"/>
      <c r="P52" s="69"/>
      <c r="Q52" s="162"/>
      <c r="R52" s="163"/>
    </row>
    <row r="53" spans="1:21">
      <c r="C53" s="132" t="s">
        <v>121</v>
      </c>
      <c r="P53" s="69">
        <f>P51*0.133</f>
        <v>71.499662681546198</v>
      </c>
      <c r="Q53" s="164"/>
      <c r="R53" s="165"/>
    </row>
    <row r="54" spans="1:21" ht="12.75" customHeight="1">
      <c r="P54" s="69"/>
      <c r="Q54" s="164"/>
      <c r="R54" s="165"/>
    </row>
    <row r="55" spans="1:21">
      <c r="C55" s="132" t="s">
        <v>120</v>
      </c>
      <c r="P55" s="69">
        <f>SUM(P51:P53)</f>
        <v>609.09111141497624</v>
      </c>
      <c r="Q55" s="164"/>
      <c r="R55" s="164"/>
    </row>
    <row r="56" spans="1:21" ht="12.75" customHeight="1">
      <c r="P56" s="69"/>
      <c r="Q56" s="164"/>
      <c r="R56" s="164"/>
    </row>
    <row r="57" spans="1:21">
      <c r="C57" s="132" t="s">
        <v>122</v>
      </c>
      <c r="P57" s="69">
        <f>P55*0.11</f>
        <v>67.00002225564738</v>
      </c>
    </row>
    <row r="58" spans="1:21" ht="12.75" customHeight="1">
      <c r="P58" s="69"/>
      <c r="Q58" s="164"/>
      <c r="R58" s="164"/>
    </row>
    <row r="59" spans="1:21">
      <c r="C59" s="132" t="s">
        <v>120</v>
      </c>
      <c r="P59" s="69">
        <f>SUM(P55:P57)</f>
        <v>676.09113367062366</v>
      </c>
      <c r="Q59" s="164"/>
      <c r="R59" s="164"/>
    </row>
    <row r="60" spans="1:21">
      <c r="P60" s="69"/>
      <c r="Q60" s="164"/>
      <c r="R60" s="164"/>
    </row>
    <row r="61" spans="1:21">
      <c r="C61" s="132" t="s">
        <v>61</v>
      </c>
      <c r="P61" s="69">
        <f>0</f>
        <v>0</v>
      </c>
    </row>
    <row r="62" spans="1:21" ht="11.25" customHeight="1">
      <c r="P62" s="69"/>
    </row>
    <row r="63" spans="1:21">
      <c r="C63" s="132" t="s">
        <v>120</v>
      </c>
      <c r="P63" s="69">
        <f>P61+P59</f>
        <v>676.09113367062366</v>
      </c>
    </row>
    <row r="64" spans="1:21">
      <c r="P64" s="166"/>
    </row>
    <row r="65" spans="6:18">
      <c r="F65" s="304"/>
      <c r="G65" s="304"/>
      <c r="K65" s="304"/>
      <c r="L65" s="304"/>
      <c r="M65" s="304"/>
    </row>
    <row r="66" spans="6:18" ht="18.75" customHeight="1"/>
    <row r="67" spans="6:18" ht="17.25" customHeight="1">
      <c r="F67" s="304"/>
      <c r="G67" s="304"/>
      <c r="K67" s="304"/>
      <c r="L67" s="304"/>
      <c r="M67" s="304"/>
    </row>
    <row r="68" spans="6:18">
      <c r="F68" s="304"/>
      <c r="G68" s="304"/>
      <c r="H68" s="304"/>
      <c r="K68" s="304"/>
      <c r="L68" s="304"/>
    </row>
    <row r="69" spans="6:18">
      <c r="F69" s="304"/>
      <c r="G69" s="304"/>
      <c r="K69" s="304"/>
      <c r="L69" s="304"/>
      <c r="M69" s="304"/>
    </row>
    <row r="74" spans="6:18">
      <c r="F74" s="162"/>
      <c r="G74" s="162"/>
      <c r="H74" s="162"/>
      <c r="I74" s="162"/>
      <c r="J74" s="162"/>
      <c r="K74" s="162"/>
      <c r="L74" s="162"/>
      <c r="M74" s="162"/>
      <c r="N74" s="162"/>
      <c r="O74" s="162"/>
      <c r="P74" s="69"/>
      <c r="Q74" s="162"/>
      <c r="R74" s="163"/>
    </row>
    <row r="75" spans="6:18">
      <c r="P75" s="69"/>
      <c r="Q75" s="164"/>
      <c r="R75" s="164"/>
    </row>
    <row r="76" spans="6:18">
      <c r="P76" s="69"/>
      <c r="Q76" s="164"/>
      <c r="R76" s="164"/>
    </row>
    <row r="77" spans="6:18">
      <c r="P77" s="69"/>
      <c r="Q77" s="164"/>
      <c r="R77" s="164"/>
    </row>
    <row r="79" spans="6:18">
      <c r="F79" s="162"/>
      <c r="G79" s="162"/>
      <c r="H79" s="162"/>
      <c r="I79" s="162"/>
      <c r="J79" s="162"/>
      <c r="K79" s="162"/>
      <c r="L79" s="162"/>
      <c r="M79" s="162"/>
      <c r="N79" s="162"/>
      <c r="O79" s="162"/>
      <c r="P79" s="69"/>
      <c r="Q79" s="162"/>
      <c r="R79" s="163"/>
    </row>
    <row r="80" spans="6:18">
      <c r="P80" s="69"/>
      <c r="Q80" s="164"/>
      <c r="R80" s="164"/>
    </row>
    <row r="81" spans="16:18">
      <c r="P81" s="69"/>
      <c r="Q81" s="164"/>
      <c r="R81" s="164"/>
    </row>
    <row r="82" spans="16:18">
      <c r="P82" s="69"/>
      <c r="Q82" s="164"/>
      <c r="R82" s="164"/>
    </row>
    <row r="83" spans="16:18">
      <c r="P83" s="166"/>
    </row>
  </sheetData>
  <mergeCells count="206">
    <mergeCell ref="U13:U16"/>
    <mergeCell ref="G15:H15"/>
    <mergeCell ref="I15:J15"/>
    <mergeCell ref="K15:O15"/>
    <mergeCell ref="A10:E10"/>
    <mergeCell ref="F10:G10"/>
    <mergeCell ref="L10:O10"/>
    <mergeCell ref="K11:O11"/>
    <mergeCell ref="A13:A16"/>
    <mergeCell ref="B13:B16"/>
    <mergeCell ref="C13:C16"/>
    <mergeCell ref="D13:D16"/>
    <mergeCell ref="E13:E16"/>
    <mergeCell ref="F13:F16"/>
    <mergeCell ref="G13:O14"/>
    <mergeCell ref="P13:P15"/>
    <mergeCell ref="Q13:Q15"/>
    <mergeCell ref="D1:G1"/>
    <mergeCell ref="A3:R4"/>
    <mergeCell ref="D5:R5"/>
    <mergeCell ref="A6:R6"/>
    <mergeCell ref="B7:Q7"/>
    <mergeCell ref="J9:K9"/>
    <mergeCell ref="L9:O9"/>
    <mergeCell ref="R20:R21"/>
    <mergeCell ref="G20:G21"/>
    <mergeCell ref="H20:H21"/>
    <mergeCell ref="I20:I21"/>
    <mergeCell ref="J20:J21"/>
    <mergeCell ref="P20:P21"/>
    <mergeCell ref="Q20:Q21"/>
    <mergeCell ref="A20:A21"/>
    <mergeCell ref="B20:B21"/>
    <mergeCell ref="C20:C21"/>
    <mergeCell ref="D20:D21"/>
    <mergeCell ref="E20:E21"/>
    <mergeCell ref="F20:F21"/>
    <mergeCell ref="A24:A28"/>
    <mergeCell ref="B24:B28"/>
    <mergeCell ref="C24:C28"/>
    <mergeCell ref="D24:D28"/>
    <mergeCell ref="E24:E28"/>
    <mergeCell ref="F24:F28"/>
    <mergeCell ref="G24:G28"/>
    <mergeCell ref="H24:H28"/>
    <mergeCell ref="G22:G23"/>
    <mergeCell ref="H22:H23"/>
    <mergeCell ref="A22:A23"/>
    <mergeCell ref="B22:B23"/>
    <mergeCell ref="C22:C23"/>
    <mergeCell ref="D22:D23"/>
    <mergeCell ref="E22:E23"/>
    <mergeCell ref="F22:F23"/>
    <mergeCell ref="J31:J32"/>
    <mergeCell ref="P31:P32"/>
    <mergeCell ref="I24:I28"/>
    <mergeCell ref="J24:J28"/>
    <mergeCell ref="P24:P28"/>
    <mergeCell ref="Q24:Q28"/>
    <mergeCell ref="R24:R28"/>
    <mergeCell ref="R22:R23"/>
    <mergeCell ref="U22:U23"/>
    <mergeCell ref="I22:I23"/>
    <mergeCell ref="J22:J23"/>
    <mergeCell ref="P22:P23"/>
    <mergeCell ref="Q22:Q23"/>
    <mergeCell ref="F31:F32"/>
    <mergeCell ref="G31:G32"/>
    <mergeCell ref="H31:H32"/>
    <mergeCell ref="I29:I30"/>
    <mergeCell ref="J29:J30"/>
    <mergeCell ref="P29:P30"/>
    <mergeCell ref="Q29:Q30"/>
    <mergeCell ref="R29:R30"/>
    <mergeCell ref="A31:A32"/>
    <mergeCell ref="B31:B32"/>
    <mergeCell ref="C31:C32"/>
    <mergeCell ref="D31:D32"/>
    <mergeCell ref="E31:E32"/>
    <mergeCell ref="A29:A30"/>
    <mergeCell ref="B29:B30"/>
    <mergeCell ref="C29:C30"/>
    <mergeCell ref="D29:D30"/>
    <mergeCell ref="E29:E30"/>
    <mergeCell ref="F29:F30"/>
    <mergeCell ref="G29:G30"/>
    <mergeCell ref="H29:H30"/>
    <mergeCell ref="Q31:Q32"/>
    <mergeCell ref="R31:R32"/>
    <mergeCell ref="I31:I32"/>
    <mergeCell ref="I33:I34"/>
    <mergeCell ref="J33:J34"/>
    <mergeCell ref="P33:P34"/>
    <mergeCell ref="Q33:Q34"/>
    <mergeCell ref="R33:R34"/>
    <mergeCell ref="A35:A36"/>
    <mergeCell ref="B35:B36"/>
    <mergeCell ref="C35:C36"/>
    <mergeCell ref="D35:D36"/>
    <mergeCell ref="E35:E36"/>
    <mergeCell ref="A33:A34"/>
    <mergeCell ref="B33:B34"/>
    <mergeCell ref="C33:C34"/>
    <mergeCell ref="D33:D34"/>
    <mergeCell ref="E33:E34"/>
    <mergeCell ref="F33:F34"/>
    <mergeCell ref="G33:G34"/>
    <mergeCell ref="H33:H34"/>
    <mergeCell ref="I37:I38"/>
    <mergeCell ref="J37:J38"/>
    <mergeCell ref="P37:P38"/>
    <mergeCell ref="Q37:Q38"/>
    <mergeCell ref="R37:R38"/>
    <mergeCell ref="U37:U38"/>
    <mergeCell ref="Q35:Q36"/>
    <mergeCell ref="R35:R36"/>
    <mergeCell ref="A37:A38"/>
    <mergeCell ref="B37:B38"/>
    <mergeCell ref="C37:C38"/>
    <mergeCell ref="D37:D38"/>
    <mergeCell ref="E37:E38"/>
    <mergeCell ref="F37:F38"/>
    <mergeCell ref="G37:G38"/>
    <mergeCell ref="H37:H38"/>
    <mergeCell ref="F35:F36"/>
    <mergeCell ref="G35:G36"/>
    <mergeCell ref="H35:H36"/>
    <mergeCell ref="I35:I36"/>
    <mergeCell ref="J35:J36"/>
    <mergeCell ref="P35:P36"/>
    <mergeCell ref="R39:R40"/>
    <mergeCell ref="U39:U40"/>
    <mergeCell ref="A41:A42"/>
    <mergeCell ref="B41:B42"/>
    <mergeCell ref="C41:C42"/>
    <mergeCell ref="D41:D42"/>
    <mergeCell ref="E41:E42"/>
    <mergeCell ref="F41:F42"/>
    <mergeCell ref="G41:G42"/>
    <mergeCell ref="H41:H42"/>
    <mergeCell ref="G39:G40"/>
    <mergeCell ref="H39:H40"/>
    <mergeCell ref="I39:I40"/>
    <mergeCell ref="J39:J40"/>
    <mergeCell ref="P39:P40"/>
    <mergeCell ref="Q39:Q40"/>
    <mergeCell ref="A39:A40"/>
    <mergeCell ref="B39:B40"/>
    <mergeCell ref="C39:C40"/>
    <mergeCell ref="D39:D40"/>
    <mergeCell ref="E39:E40"/>
    <mergeCell ref="F39:F40"/>
    <mergeCell ref="I41:I42"/>
    <mergeCell ref="J41:J42"/>
    <mergeCell ref="P41:P42"/>
    <mergeCell ref="Q41:Q42"/>
    <mergeCell ref="R41:R42"/>
    <mergeCell ref="A43:A44"/>
    <mergeCell ref="B43:B44"/>
    <mergeCell ref="C43:C44"/>
    <mergeCell ref="D43:D44"/>
    <mergeCell ref="E43:E44"/>
    <mergeCell ref="P47:P48"/>
    <mergeCell ref="Q47:Q48"/>
    <mergeCell ref="R47:R48"/>
    <mergeCell ref="Q45:Q46"/>
    <mergeCell ref="A45:A46"/>
    <mergeCell ref="B45:B46"/>
    <mergeCell ref="C45:C46"/>
    <mergeCell ref="D45:D46"/>
    <mergeCell ref="E45:E46"/>
    <mergeCell ref="F45:F46"/>
    <mergeCell ref="U47:U48"/>
    <mergeCell ref="Q43:Q44"/>
    <mergeCell ref="R43:R44"/>
    <mergeCell ref="A47:A48"/>
    <mergeCell ref="B47:B48"/>
    <mergeCell ref="C47:C48"/>
    <mergeCell ref="D47:D48"/>
    <mergeCell ref="E47:E48"/>
    <mergeCell ref="F47:F48"/>
    <mergeCell ref="G47:G48"/>
    <mergeCell ref="H47:H48"/>
    <mergeCell ref="F43:F44"/>
    <mergeCell ref="G43:G44"/>
    <mergeCell ref="H43:H44"/>
    <mergeCell ref="I43:I44"/>
    <mergeCell ref="J43:J44"/>
    <mergeCell ref="P43:P44"/>
    <mergeCell ref="R45:R46"/>
    <mergeCell ref="U45:U46"/>
    <mergeCell ref="G45:G46"/>
    <mergeCell ref="H45:H46"/>
    <mergeCell ref="I45:I46"/>
    <mergeCell ref="J45:J46"/>
    <mergeCell ref="P45:P46"/>
    <mergeCell ref="F67:G67"/>
    <mergeCell ref="K67:M67"/>
    <mergeCell ref="F68:H68"/>
    <mergeCell ref="K68:L68"/>
    <mergeCell ref="F69:G69"/>
    <mergeCell ref="K69:M69"/>
    <mergeCell ref="F65:G65"/>
    <mergeCell ref="K65:M65"/>
    <mergeCell ref="I47:I48"/>
    <mergeCell ref="J47:J48"/>
  </mergeCells>
  <pageMargins left="0" right="0" top="0.98425196850393704" bottom="0.78740157480314965" header="0.51181102362204722" footer="0.51181102362204722"/>
  <pageSetup paperSize="9" scale="99" orientation="landscape" r:id="rId1"/>
  <headerFooter alignWithMargins="0"/>
  <rowBreaks count="2" manualBreakCount="2">
    <brk id="21" max="17" man="1"/>
    <brk id="46" max="1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66"/>
  <sheetViews>
    <sheetView tabSelected="1" view="pageBreakPreview" zoomScale="115" zoomScaleNormal="100" zoomScaleSheetLayoutView="115" workbookViewId="0">
      <selection activeCell="J39" sqref="J39"/>
    </sheetView>
  </sheetViews>
  <sheetFormatPr defaultRowHeight="12.75"/>
  <cols>
    <col min="1" max="1" width="4.7109375" style="82" customWidth="1"/>
    <col min="2" max="2" width="43.42578125" style="82" customWidth="1"/>
    <col min="3" max="3" width="10.5703125" style="82" customWidth="1"/>
    <col min="4" max="4" width="12" style="82" customWidth="1"/>
    <col min="5" max="5" width="8.140625" style="82" customWidth="1"/>
    <col min="6" max="6" width="9.85546875" style="82" customWidth="1"/>
    <col min="7" max="7" width="14" style="82" customWidth="1"/>
    <col min="8" max="9" width="11.5703125" style="82" bestFit="1" customWidth="1"/>
    <col min="10" max="10" width="10.5703125" style="82" bestFit="1" customWidth="1"/>
    <col min="11" max="256" width="9.140625" style="82"/>
    <col min="257" max="257" width="4.7109375" style="82" customWidth="1"/>
    <col min="258" max="258" width="43.42578125" style="82" customWidth="1"/>
    <col min="259" max="259" width="10.5703125" style="82" customWidth="1"/>
    <col min="260" max="260" width="12" style="82" customWidth="1"/>
    <col min="261" max="261" width="8.140625" style="82" customWidth="1"/>
    <col min="262" max="262" width="9.85546875" style="82" customWidth="1"/>
    <col min="263" max="263" width="14" style="82" customWidth="1"/>
    <col min="264" max="265" width="11.5703125" style="82" bestFit="1" customWidth="1"/>
    <col min="266" max="266" width="10.5703125" style="82" bestFit="1" customWidth="1"/>
    <col min="267" max="512" width="9.140625" style="82"/>
    <col min="513" max="513" width="4.7109375" style="82" customWidth="1"/>
    <col min="514" max="514" width="43.42578125" style="82" customWidth="1"/>
    <col min="515" max="515" width="10.5703125" style="82" customWidth="1"/>
    <col min="516" max="516" width="12" style="82" customWidth="1"/>
    <col min="517" max="517" width="8.140625" style="82" customWidth="1"/>
    <col min="518" max="518" width="9.85546875" style="82" customWidth="1"/>
    <col min="519" max="519" width="14" style="82" customWidth="1"/>
    <col min="520" max="521" width="11.5703125" style="82" bestFit="1" customWidth="1"/>
    <col min="522" max="522" width="10.5703125" style="82" bestFit="1" customWidth="1"/>
    <col min="523" max="768" width="9.140625" style="82"/>
    <col min="769" max="769" width="4.7109375" style="82" customWidth="1"/>
    <col min="770" max="770" width="43.42578125" style="82" customWidth="1"/>
    <col min="771" max="771" width="10.5703125" style="82" customWidth="1"/>
    <col min="772" max="772" width="12" style="82" customWidth="1"/>
    <col min="773" max="773" width="8.140625" style="82" customWidth="1"/>
    <col min="774" max="774" width="9.85546875" style="82" customWidth="1"/>
    <col min="775" max="775" width="14" style="82" customWidth="1"/>
    <col min="776" max="777" width="11.5703125" style="82" bestFit="1" customWidth="1"/>
    <col min="778" max="778" width="10.5703125" style="82" bestFit="1" customWidth="1"/>
    <col min="779" max="1024" width="9.140625" style="82"/>
    <col min="1025" max="1025" width="4.7109375" style="82" customWidth="1"/>
    <col min="1026" max="1026" width="43.42578125" style="82" customWidth="1"/>
    <col min="1027" max="1027" width="10.5703125" style="82" customWidth="1"/>
    <col min="1028" max="1028" width="12" style="82" customWidth="1"/>
    <col min="1029" max="1029" width="8.140625" style="82" customWidth="1"/>
    <col min="1030" max="1030" width="9.85546875" style="82" customWidth="1"/>
    <col min="1031" max="1031" width="14" style="82" customWidth="1"/>
    <col min="1032" max="1033" width="11.5703125" style="82" bestFit="1" customWidth="1"/>
    <col min="1034" max="1034" width="10.5703125" style="82" bestFit="1" customWidth="1"/>
    <col min="1035" max="1280" width="9.140625" style="82"/>
    <col min="1281" max="1281" width="4.7109375" style="82" customWidth="1"/>
    <col min="1282" max="1282" width="43.42578125" style="82" customWidth="1"/>
    <col min="1283" max="1283" width="10.5703125" style="82" customWidth="1"/>
    <col min="1284" max="1284" width="12" style="82" customWidth="1"/>
    <col min="1285" max="1285" width="8.140625" style="82" customWidth="1"/>
    <col min="1286" max="1286" width="9.85546875" style="82" customWidth="1"/>
    <col min="1287" max="1287" width="14" style="82" customWidth="1"/>
    <col min="1288" max="1289" width="11.5703125" style="82" bestFit="1" customWidth="1"/>
    <col min="1290" max="1290" width="10.5703125" style="82" bestFit="1" customWidth="1"/>
    <col min="1291" max="1536" width="9.140625" style="82"/>
    <col min="1537" max="1537" width="4.7109375" style="82" customWidth="1"/>
    <col min="1538" max="1538" width="43.42578125" style="82" customWidth="1"/>
    <col min="1539" max="1539" width="10.5703125" style="82" customWidth="1"/>
    <col min="1540" max="1540" width="12" style="82" customWidth="1"/>
    <col min="1541" max="1541" width="8.140625" style="82" customWidth="1"/>
    <col min="1542" max="1542" width="9.85546875" style="82" customWidth="1"/>
    <col min="1543" max="1543" width="14" style="82" customWidth="1"/>
    <col min="1544" max="1545" width="11.5703125" style="82" bestFit="1" customWidth="1"/>
    <col min="1546" max="1546" width="10.5703125" style="82" bestFit="1" customWidth="1"/>
    <col min="1547" max="1792" width="9.140625" style="82"/>
    <col min="1793" max="1793" width="4.7109375" style="82" customWidth="1"/>
    <col min="1794" max="1794" width="43.42578125" style="82" customWidth="1"/>
    <col min="1795" max="1795" width="10.5703125" style="82" customWidth="1"/>
    <col min="1796" max="1796" width="12" style="82" customWidth="1"/>
    <col min="1797" max="1797" width="8.140625" style="82" customWidth="1"/>
    <col min="1798" max="1798" width="9.85546875" style="82" customWidth="1"/>
    <col min="1799" max="1799" width="14" style="82" customWidth="1"/>
    <col min="1800" max="1801" width="11.5703125" style="82" bestFit="1" customWidth="1"/>
    <col min="1802" max="1802" width="10.5703125" style="82" bestFit="1" customWidth="1"/>
    <col min="1803" max="2048" width="9.140625" style="82"/>
    <col min="2049" max="2049" width="4.7109375" style="82" customWidth="1"/>
    <col min="2050" max="2050" width="43.42578125" style="82" customWidth="1"/>
    <col min="2051" max="2051" width="10.5703125" style="82" customWidth="1"/>
    <col min="2052" max="2052" width="12" style="82" customWidth="1"/>
    <col min="2053" max="2053" width="8.140625" style="82" customWidth="1"/>
    <col min="2054" max="2054" width="9.85546875" style="82" customWidth="1"/>
    <col min="2055" max="2055" width="14" style="82" customWidth="1"/>
    <col min="2056" max="2057" width="11.5703125" style="82" bestFit="1" customWidth="1"/>
    <col min="2058" max="2058" width="10.5703125" style="82" bestFit="1" customWidth="1"/>
    <col min="2059" max="2304" width="9.140625" style="82"/>
    <col min="2305" max="2305" width="4.7109375" style="82" customWidth="1"/>
    <col min="2306" max="2306" width="43.42578125" style="82" customWidth="1"/>
    <col min="2307" max="2307" width="10.5703125" style="82" customWidth="1"/>
    <col min="2308" max="2308" width="12" style="82" customWidth="1"/>
    <col min="2309" max="2309" width="8.140625" style="82" customWidth="1"/>
    <col min="2310" max="2310" width="9.85546875" style="82" customWidth="1"/>
    <col min="2311" max="2311" width="14" style="82" customWidth="1"/>
    <col min="2312" max="2313" width="11.5703125" style="82" bestFit="1" customWidth="1"/>
    <col min="2314" max="2314" width="10.5703125" style="82" bestFit="1" customWidth="1"/>
    <col min="2315" max="2560" width="9.140625" style="82"/>
    <col min="2561" max="2561" width="4.7109375" style="82" customWidth="1"/>
    <col min="2562" max="2562" width="43.42578125" style="82" customWidth="1"/>
    <col min="2563" max="2563" width="10.5703125" style="82" customWidth="1"/>
    <col min="2564" max="2564" width="12" style="82" customWidth="1"/>
    <col min="2565" max="2565" width="8.140625" style="82" customWidth="1"/>
    <col min="2566" max="2566" width="9.85546875" style="82" customWidth="1"/>
    <col min="2567" max="2567" width="14" style="82" customWidth="1"/>
    <col min="2568" max="2569" width="11.5703125" style="82" bestFit="1" customWidth="1"/>
    <col min="2570" max="2570" width="10.5703125" style="82" bestFit="1" customWidth="1"/>
    <col min="2571" max="2816" width="9.140625" style="82"/>
    <col min="2817" max="2817" width="4.7109375" style="82" customWidth="1"/>
    <col min="2818" max="2818" width="43.42578125" style="82" customWidth="1"/>
    <col min="2819" max="2819" width="10.5703125" style="82" customWidth="1"/>
    <col min="2820" max="2820" width="12" style="82" customWidth="1"/>
    <col min="2821" max="2821" width="8.140625" style="82" customWidth="1"/>
    <col min="2822" max="2822" width="9.85546875" style="82" customWidth="1"/>
    <col min="2823" max="2823" width="14" style="82" customWidth="1"/>
    <col min="2824" max="2825" width="11.5703125" style="82" bestFit="1" customWidth="1"/>
    <col min="2826" max="2826" width="10.5703125" style="82" bestFit="1" customWidth="1"/>
    <col min="2827" max="3072" width="9.140625" style="82"/>
    <col min="3073" max="3073" width="4.7109375" style="82" customWidth="1"/>
    <col min="3074" max="3074" width="43.42578125" style="82" customWidth="1"/>
    <col min="3075" max="3075" width="10.5703125" style="82" customWidth="1"/>
    <col min="3076" max="3076" width="12" style="82" customWidth="1"/>
    <col min="3077" max="3077" width="8.140625" style="82" customWidth="1"/>
    <col min="3078" max="3078" width="9.85546875" style="82" customWidth="1"/>
    <col min="3079" max="3079" width="14" style="82" customWidth="1"/>
    <col min="3080" max="3081" width="11.5703125" style="82" bestFit="1" customWidth="1"/>
    <col min="3082" max="3082" width="10.5703125" style="82" bestFit="1" customWidth="1"/>
    <col min="3083" max="3328" width="9.140625" style="82"/>
    <col min="3329" max="3329" width="4.7109375" style="82" customWidth="1"/>
    <col min="3330" max="3330" width="43.42578125" style="82" customWidth="1"/>
    <col min="3331" max="3331" width="10.5703125" style="82" customWidth="1"/>
    <col min="3332" max="3332" width="12" style="82" customWidth="1"/>
    <col min="3333" max="3333" width="8.140625" style="82" customWidth="1"/>
    <col min="3334" max="3334" width="9.85546875" style="82" customWidth="1"/>
    <col min="3335" max="3335" width="14" style="82" customWidth="1"/>
    <col min="3336" max="3337" width="11.5703125" style="82" bestFit="1" customWidth="1"/>
    <col min="3338" max="3338" width="10.5703125" style="82" bestFit="1" customWidth="1"/>
    <col min="3339" max="3584" width="9.140625" style="82"/>
    <col min="3585" max="3585" width="4.7109375" style="82" customWidth="1"/>
    <col min="3586" max="3586" width="43.42578125" style="82" customWidth="1"/>
    <col min="3587" max="3587" width="10.5703125" style="82" customWidth="1"/>
    <col min="3588" max="3588" width="12" style="82" customWidth="1"/>
    <col min="3589" max="3589" width="8.140625" style="82" customWidth="1"/>
    <col min="3590" max="3590" width="9.85546875" style="82" customWidth="1"/>
    <col min="3591" max="3591" width="14" style="82" customWidth="1"/>
    <col min="3592" max="3593" width="11.5703125" style="82" bestFit="1" customWidth="1"/>
    <col min="3594" max="3594" width="10.5703125" style="82" bestFit="1" customWidth="1"/>
    <col min="3595" max="3840" width="9.140625" style="82"/>
    <col min="3841" max="3841" width="4.7109375" style="82" customWidth="1"/>
    <col min="3842" max="3842" width="43.42578125" style="82" customWidth="1"/>
    <col min="3843" max="3843" width="10.5703125" style="82" customWidth="1"/>
    <col min="3844" max="3844" width="12" style="82" customWidth="1"/>
    <col min="3845" max="3845" width="8.140625" style="82" customWidth="1"/>
    <col min="3846" max="3846" width="9.85546875" style="82" customWidth="1"/>
    <col min="3847" max="3847" width="14" style="82" customWidth="1"/>
    <col min="3848" max="3849" width="11.5703125" style="82" bestFit="1" customWidth="1"/>
    <col min="3850" max="3850" width="10.5703125" style="82" bestFit="1" customWidth="1"/>
    <col min="3851" max="4096" width="9.140625" style="82"/>
    <col min="4097" max="4097" width="4.7109375" style="82" customWidth="1"/>
    <col min="4098" max="4098" width="43.42578125" style="82" customWidth="1"/>
    <col min="4099" max="4099" width="10.5703125" style="82" customWidth="1"/>
    <col min="4100" max="4100" width="12" style="82" customWidth="1"/>
    <col min="4101" max="4101" width="8.140625" style="82" customWidth="1"/>
    <col min="4102" max="4102" width="9.85546875" style="82" customWidth="1"/>
    <col min="4103" max="4103" width="14" style="82" customWidth="1"/>
    <col min="4104" max="4105" width="11.5703125" style="82" bestFit="1" customWidth="1"/>
    <col min="4106" max="4106" width="10.5703125" style="82" bestFit="1" customWidth="1"/>
    <col min="4107" max="4352" width="9.140625" style="82"/>
    <col min="4353" max="4353" width="4.7109375" style="82" customWidth="1"/>
    <col min="4354" max="4354" width="43.42578125" style="82" customWidth="1"/>
    <col min="4355" max="4355" width="10.5703125" style="82" customWidth="1"/>
    <col min="4356" max="4356" width="12" style="82" customWidth="1"/>
    <col min="4357" max="4357" width="8.140625" style="82" customWidth="1"/>
    <col min="4358" max="4358" width="9.85546875" style="82" customWidth="1"/>
    <col min="4359" max="4359" width="14" style="82" customWidth="1"/>
    <col min="4360" max="4361" width="11.5703125" style="82" bestFit="1" customWidth="1"/>
    <col min="4362" max="4362" width="10.5703125" style="82" bestFit="1" customWidth="1"/>
    <col min="4363" max="4608" width="9.140625" style="82"/>
    <col min="4609" max="4609" width="4.7109375" style="82" customWidth="1"/>
    <col min="4610" max="4610" width="43.42578125" style="82" customWidth="1"/>
    <col min="4611" max="4611" width="10.5703125" style="82" customWidth="1"/>
    <col min="4612" max="4612" width="12" style="82" customWidth="1"/>
    <col min="4613" max="4613" width="8.140625" style="82" customWidth="1"/>
    <col min="4614" max="4614" width="9.85546875" style="82" customWidth="1"/>
    <col min="4615" max="4615" width="14" style="82" customWidth="1"/>
    <col min="4616" max="4617" width="11.5703125" style="82" bestFit="1" customWidth="1"/>
    <col min="4618" max="4618" width="10.5703125" style="82" bestFit="1" customWidth="1"/>
    <col min="4619" max="4864" width="9.140625" style="82"/>
    <col min="4865" max="4865" width="4.7109375" style="82" customWidth="1"/>
    <col min="4866" max="4866" width="43.42578125" style="82" customWidth="1"/>
    <col min="4867" max="4867" width="10.5703125" style="82" customWidth="1"/>
    <col min="4868" max="4868" width="12" style="82" customWidth="1"/>
    <col min="4869" max="4869" width="8.140625" style="82" customWidth="1"/>
    <col min="4870" max="4870" width="9.85546875" style="82" customWidth="1"/>
    <col min="4871" max="4871" width="14" style="82" customWidth="1"/>
    <col min="4872" max="4873" width="11.5703125" style="82" bestFit="1" customWidth="1"/>
    <col min="4874" max="4874" width="10.5703125" style="82" bestFit="1" customWidth="1"/>
    <col min="4875" max="5120" width="9.140625" style="82"/>
    <col min="5121" max="5121" width="4.7109375" style="82" customWidth="1"/>
    <col min="5122" max="5122" width="43.42578125" style="82" customWidth="1"/>
    <col min="5123" max="5123" width="10.5703125" style="82" customWidth="1"/>
    <col min="5124" max="5124" width="12" style="82" customWidth="1"/>
    <col min="5125" max="5125" width="8.140625" style="82" customWidth="1"/>
    <col min="5126" max="5126" width="9.85546875" style="82" customWidth="1"/>
    <col min="5127" max="5127" width="14" style="82" customWidth="1"/>
    <col min="5128" max="5129" width="11.5703125" style="82" bestFit="1" customWidth="1"/>
    <col min="5130" max="5130" width="10.5703125" style="82" bestFit="1" customWidth="1"/>
    <col min="5131" max="5376" width="9.140625" style="82"/>
    <col min="5377" max="5377" width="4.7109375" style="82" customWidth="1"/>
    <col min="5378" max="5378" width="43.42578125" style="82" customWidth="1"/>
    <col min="5379" max="5379" width="10.5703125" style="82" customWidth="1"/>
    <col min="5380" max="5380" width="12" style="82" customWidth="1"/>
    <col min="5381" max="5381" width="8.140625" style="82" customWidth="1"/>
    <col min="5382" max="5382" width="9.85546875" style="82" customWidth="1"/>
    <col min="5383" max="5383" width="14" style="82" customWidth="1"/>
    <col min="5384" max="5385" width="11.5703125" style="82" bestFit="1" customWidth="1"/>
    <col min="5386" max="5386" width="10.5703125" style="82" bestFit="1" customWidth="1"/>
    <col min="5387" max="5632" width="9.140625" style="82"/>
    <col min="5633" max="5633" width="4.7109375" style="82" customWidth="1"/>
    <col min="5634" max="5634" width="43.42578125" style="82" customWidth="1"/>
    <col min="5635" max="5635" width="10.5703125" style="82" customWidth="1"/>
    <col min="5636" max="5636" width="12" style="82" customWidth="1"/>
    <col min="5637" max="5637" width="8.140625" style="82" customWidth="1"/>
    <col min="5638" max="5638" width="9.85546875" style="82" customWidth="1"/>
    <col min="5639" max="5639" width="14" style="82" customWidth="1"/>
    <col min="5640" max="5641" width="11.5703125" style="82" bestFit="1" customWidth="1"/>
    <col min="5642" max="5642" width="10.5703125" style="82" bestFit="1" customWidth="1"/>
    <col min="5643" max="5888" width="9.140625" style="82"/>
    <col min="5889" max="5889" width="4.7109375" style="82" customWidth="1"/>
    <col min="5890" max="5890" width="43.42578125" style="82" customWidth="1"/>
    <col min="5891" max="5891" width="10.5703125" style="82" customWidth="1"/>
    <col min="5892" max="5892" width="12" style="82" customWidth="1"/>
    <col min="5893" max="5893" width="8.140625" style="82" customWidth="1"/>
    <col min="5894" max="5894" width="9.85546875" style="82" customWidth="1"/>
    <col min="5895" max="5895" width="14" style="82" customWidth="1"/>
    <col min="5896" max="5897" width="11.5703125" style="82" bestFit="1" customWidth="1"/>
    <col min="5898" max="5898" width="10.5703125" style="82" bestFit="1" customWidth="1"/>
    <col min="5899" max="6144" width="9.140625" style="82"/>
    <col min="6145" max="6145" width="4.7109375" style="82" customWidth="1"/>
    <col min="6146" max="6146" width="43.42578125" style="82" customWidth="1"/>
    <col min="6147" max="6147" width="10.5703125" style="82" customWidth="1"/>
    <col min="6148" max="6148" width="12" style="82" customWidth="1"/>
    <col min="6149" max="6149" width="8.140625" style="82" customWidth="1"/>
    <col min="6150" max="6150" width="9.85546875" style="82" customWidth="1"/>
    <col min="6151" max="6151" width="14" style="82" customWidth="1"/>
    <col min="6152" max="6153" width="11.5703125" style="82" bestFit="1" customWidth="1"/>
    <col min="6154" max="6154" width="10.5703125" style="82" bestFit="1" customWidth="1"/>
    <col min="6155" max="6400" width="9.140625" style="82"/>
    <col min="6401" max="6401" width="4.7109375" style="82" customWidth="1"/>
    <col min="6402" max="6402" width="43.42578125" style="82" customWidth="1"/>
    <col min="6403" max="6403" width="10.5703125" style="82" customWidth="1"/>
    <col min="6404" max="6404" width="12" style="82" customWidth="1"/>
    <col min="6405" max="6405" width="8.140625" style="82" customWidth="1"/>
    <col min="6406" max="6406" width="9.85546875" style="82" customWidth="1"/>
    <col min="6407" max="6407" width="14" style="82" customWidth="1"/>
    <col min="6408" max="6409" width="11.5703125" style="82" bestFit="1" customWidth="1"/>
    <col min="6410" max="6410" width="10.5703125" style="82" bestFit="1" customWidth="1"/>
    <col min="6411" max="6656" width="9.140625" style="82"/>
    <col min="6657" max="6657" width="4.7109375" style="82" customWidth="1"/>
    <col min="6658" max="6658" width="43.42578125" style="82" customWidth="1"/>
    <col min="6659" max="6659" width="10.5703125" style="82" customWidth="1"/>
    <col min="6660" max="6660" width="12" style="82" customWidth="1"/>
    <col min="6661" max="6661" width="8.140625" style="82" customWidth="1"/>
    <col min="6662" max="6662" width="9.85546875" style="82" customWidth="1"/>
    <col min="6663" max="6663" width="14" style="82" customWidth="1"/>
    <col min="6664" max="6665" width="11.5703125" style="82" bestFit="1" customWidth="1"/>
    <col min="6666" max="6666" width="10.5703125" style="82" bestFit="1" customWidth="1"/>
    <col min="6667" max="6912" width="9.140625" style="82"/>
    <col min="6913" max="6913" width="4.7109375" style="82" customWidth="1"/>
    <col min="6914" max="6914" width="43.42578125" style="82" customWidth="1"/>
    <col min="6915" max="6915" width="10.5703125" style="82" customWidth="1"/>
    <col min="6916" max="6916" width="12" style="82" customWidth="1"/>
    <col min="6917" max="6917" width="8.140625" style="82" customWidth="1"/>
    <col min="6918" max="6918" width="9.85546875" style="82" customWidth="1"/>
    <col min="6919" max="6919" width="14" style="82" customWidth="1"/>
    <col min="6920" max="6921" width="11.5703125" style="82" bestFit="1" customWidth="1"/>
    <col min="6922" max="6922" width="10.5703125" style="82" bestFit="1" customWidth="1"/>
    <col min="6923" max="7168" width="9.140625" style="82"/>
    <col min="7169" max="7169" width="4.7109375" style="82" customWidth="1"/>
    <col min="7170" max="7170" width="43.42578125" style="82" customWidth="1"/>
    <col min="7171" max="7171" width="10.5703125" style="82" customWidth="1"/>
    <col min="7172" max="7172" width="12" style="82" customWidth="1"/>
    <col min="7173" max="7173" width="8.140625" style="82" customWidth="1"/>
    <col min="7174" max="7174" width="9.85546875" style="82" customWidth="1"/>
    <col min="7175" max="7175" width="14" style="82" customWidth="1"/>
    <col min="7176" max="7177" width="11.5703125" style="82" bestFit="1" customWidth="1"/>
    <col min="7178" max="7178" width="10.5703125" style="82" bestFit="1" customWidth="1"/>
    <col min="7179" max="7424" width="9.140625" style="82"/>
    <col min="7425" max="7425" width="4.7109375" style="82" customWidth="1"/>
    <col min="7426" max="7426" width="43.42578125" style="82" customWidth="1"/>
    <col min="7427" max="7427" width="10.5703125" style="82" customWidth="1"/>
    <col min="7428" max="7428" width="12" style="82" customWidth="1"/>
    <col min="7429" max="7429" width="8.140625" style="82" customWidth="1"/>
    <col min="7430" max="7430" width="9.85546875" style="82" customWidth="1"/>
    <col min="7431" max="7431" width="14" style="82" customWidth="1"/>
    <col min="7432" max="7433" width="11.5703125" style="82" bestFit="1" customWidth="1"/>
    <col min="7434" max="7434" width="10.5703125" style="82" bestFit="1" customWidth="1"/>
    <col min="7435" max="7680" width="9.140625" style="82"/>
    <col min="7681" max="7681" width="4.7109375" style="82" customWidth="1"/>
    <col min="7682" max="7682" width="43.42578125" style="82" customWidth="1"/>
    <col min="7683" max="7683" width="10.5703125" style="82" customWidth="1"/>
    <col min="7684" max="7684" width="12" style="82" customWidth="1"/>
    <col min="7685" max="7685" width="8.140625" style="82" customWidth="1"/>
    <col min="7686" max="7686" width="9.85546875" style="82" customWidth="1"/>
    <col min="7687" max="7687" width="14" style="82" customWidth="1"/>
    <col min="7688" max="7689" width="11.5703125" style="82" bestFit="1" customWidth="1"/>
    <col min="7690" max="7690" width="10.5703125" style="82" bestFit="1" customWidth="1"/>
    <col min="7691" max="7936" width="9.140625" style="82"/>
    <col min="7937" max="7937" width="4.7109375" style="82" customWidth="1"/>
    <col min="7938" max="7938" width="43.42578125" style="82" customWidth="1"/>
    <col min="7939" max="7939" width="10.5703125" style="82" customWidth="1"/>
    <col min="7940" max="7940" width="12" style="82" customWidth="1"/>
    <col min="7941" max="7941" width="8.140625" style="82" customWidth="1"/>
    <col min="7942" max="7942" width="9.85546875" style="82" customWidth="1"/>
    <col min="7943" max="7943" width="14" style="82" customWidth="1"/>
    <col min="7944" max="7945" width="11.5703125" style="82" bestFit="1" customWidth="1"/>
    <col min="7946" max="7946" width="10.5703125" style="82" bestFit="1" customWidth="1"/>
    <col min="7947" max="8192" width="9.140625" style="82"/>
    <col min="8193" max="8193" width="4.7109375" style="82" customWidth="1"/>
    <col min="8194" max="8194" width="43.42578125" style="82" customWidth="1"/>
    <col min="8195" max="8195" width="10.5703125" style="82" customWidth="1"/>
    <col min="8196" max="8196" width="12" style="82" customWidth="1"/>
    <col min="8197" max="8197" width="8.140625" style="82" customWidth="1"/>
    <col min="8198" max="8198" width="9.85546875" style="82" customWidth="1"/>
    <col min="8199" max="8199" width="14" style="82" customWidth="1"/>
    <col min="8200" max="8201" width="11.5703125" style="82" bestFit="1" customWidth="1"/>
    <col min="8202" max="8202" width="10.5703125" style="82" bestFit="1" customWidth="1"/>
    <col min="8203" max="8448" width="9.140625" style="82"/>
    <col min="8449" max="8449" width="4.7109375" style="82" customWidth="1"/>
    <col min="8450" max="8450" width="43.42578125" style="82" customWidth="1"/>
    <col min="8451" max="8451" width="10.5703125" style="82" customWidth="1"/>
    <col min="8452" max="8452" width="12" style="82" customWidth="1"/>
    <col min="8453" max="8453" width="8.140625" style="82" customWidth="1"/>
    <col min="8454" max="8454" width="9.85546875" style="82" customWidth="1"/>
    <col min="8455" max="8455" width="14" style="82" customWidth="1"/>
    <col min="8456" max="8457" width="11.5703125" style="82" bestFit="1" customWidth="1"/>
    <col min="8458" max="8458" width="10.5703125" style="82" bestFit="1" customWidth="1"/>
    <col min="8459" max="8704" width="9.140625" style="82"/>
    <col min="8705" max="8705" width="4.7109375" style="82" customWidth="1"/>
    <col min="8706" max="8706" width="43.42578125" style="82" customWidth="1"/>
    <col min="8707" max="8707" width="10.5703125" style="82" customWidth="1"/>
    <col min="8708" max="8708" width="12" style="82" customWidth="1"/>
    <col min="8709" max="8709" width="8.140625" style="82" customWidth="1"/>
    <col min="8710" max="8710" width="9.85546875" style="82" customWidth="1"/>
    <col min="8711" max="8711" width="14" style="82" customWidth="1"/>
    <col min="8712" max="8713" width="11.5703125" style="82" bestFit="1" customWidth="1"/>
    <col min="8714" max="8714" width="10.5703125" style="82" bestFit="1" customWidth="1"/>
    <col min="8715" max="8960" width="9.140625" style="82"/>
    <col min="8961" max="8961" width="4.7109375" style="82" customWidth="1"/>
    <col min="8962" max="8962" width="43.42578125" style="82" customWidth="1"/>
    <col min="8963" max="8963" width="10.5703125" style="82" customWidth="1"/>
    <col min="8964" max="8964" width="12" style="82" customWidth="1"/>
    <col min="8965" max="8965" width="8.140625" style="82" customWidth="1"/>
    <col min="8966" max="8966" width="9.85546875" style="82" customWidth="1"/>
    <col min="8967" max="8967" width="14" style="82" customWidth="1"/>
    <col min="8968" max="8969" width="11.5703125" style="82" bestFit="1" customWidth="1"/>
    <col min="8970" max="8970" width="10.5703125" style="82" bestFit="1" customWidth="1"/>
    <col min="8971" max="9216" width="9.140625" style="82"/>
    <col min="9217" max="9217" width="4.7109375" style="82" customWidth="1"/>
    <col min="9218" max="9218" width="43.42578125" style="82" customWidth="1"/>
    <col min="9219" max="9219" width="10.5703125" style="82" customWidth="1"/>
    <col min="9220" max="9220" width="12" style="82" customWidth="1"/>
    <col min="9221" max="9221" width="8.140625" style="82" customWidth="1"/>
    <col min="9222" max="9222" width="9.85546875" style="82" customWidth="1"/>
    <col min="9223" max="9223" width="14" style="82" customWidth="1"/>
    <col min="9224" max="9225" width="11.5703125" style="82" bestFit="1" customWidth="1"/>
    <col min="9226" max="9226" width="10.5703125" style="82" bestFit="1" customWidth="1"/>
    <col min="9227" max="9472" width="9.140625" style="82"/>
    <col min="9473" max="9473" width="4.7109375" style="82" customWidth="1"/>
    <col min="9474" max="9474" width="43.42578125" style="82" customWidth="1"/>
    <col min="9475" max="9475" width="10.5703125" style="82" customWidth="1"/>
    <col min="9476" max="9476" width="12" style="82" customWidth="1"/>
    <col min="9477" max="9477" width="8.140625" style="82" customWidth="1"/>
    <col min="9478" max="9478" width="9.85546875" style="82" customWidth="1"/>
    <col min="9479" max="9479" width="14" style="82" customWidth="1"/>
    <col min="9480" max="9481" width="11.5703125" style="82" bestFit="1" customWidth="1"/>
    <col min="9482" max="9482" width="10.5703125" style="82" bestFit="1" customWidth="1"/>
    <col min="9483" max="9728" width="9.140625" style="82"/>
    <col min="9729" max="9729" width="4.7109375" style="82" customWidth="1"/>
    <col min="9730" max="9730" width="43.42578125" style="82" customWidth="1"/>
    <col min="9731" max="9731" width="10.5703125" style="82" customWidth="1"/>
    <col min="9732" max="9732" width="12" style="82" customWidth="1"/>
    <col min="9733" max="9733" width="8.140625" style="82" customWidth="1"/>
    <col min="9734" max="9734" width="9.85546875" style="82" customWidth="1"/>
    <col min="9735" max="9735" width="14" style="82" customWidth="1"/>
    <col min="9736" max="9737" width="11.5703125" style="82" bestFit="1" customWidth="1"/>
    <col min="9738" max="9738" width="10.5703125" style="82" bestFit="1" customWidth="1"/>
    <col min="9739" max="9984" width="9.140625" style="82"/>
    <col min="9985" max="9985" width="4.7109375" style="82" customWidth="1"/>
    <col min="9986" max="9986" width="43.42578125" style="82" customWidth="1"/>
    <col min="9987" max="9987" width="10.5703125" style="82" customWidth="1"/>
    <col min="9988" max="9988" width="12" style="82" customWidth="1"/>
    <col min="9989" max="9989" width="8.140625" style="82" customWidth="1"/>
    <col min="9990" max="9990" width="9.85546875" style="82" customWidth="1"/>
    <col min="9991" max="9991" width="14" style="82" customWidth="1"/>
    <col min="9992" max="9993" width="11.5703125" style="82" bestFit="1" customWidth="1"/>
    <col min="9994" max="9994" width="10.5703125" style="82" bestFit="1" customWidth="1"/>
    <col min="9995" max="10240" width="9.140625" style="82"/>
    <col min="10241" max="10241" width="4.7109375" style="82" customWidth="1"/>
    <col min="10242" max="10242" width="43.42578125" style="82" customWidth="1"/>
    <col min="10243" max="10243" width="10.5703125" style="82" customWidth="1"/>
    <col min="10244" max="10244" width="12" style="82" customWidth="1"/>
    <col min="10245" max="10245" width="8.140625" style="82" customWidth="1"/>
    <col min="10246" max="10246" width="9.85546875" style="82" customWidth="1"/>
    <col min="10247" max="10247" width="14" style="82" customWidth="1"/>
    <col min="10248" max="10249" width="11.5703125" style="82" bestFit="1" customWidth="1"/>
    <col min="10250" max="10250" width="10.5703125" style="82" bestFit="1" customWidth="1"/>
    <col min="10251" max="10496" width="9.140625" style="82"/>
    <col min="10497" max="10497" width="4.7109375" style="82" customWidth="1"/>
    <col min="10498" max="10498" width="43.42578125" style="82" customWidth="1"/>
    <col min="10499" max="10499" width="10.5703125" style="82" customWidth="1"/>
    <col min="10500" max="10500" width="12" style="82" customWidth="1"/>
    <col min="10501" max="10501" width="8.140625" style="82" customWidth="1"/>
    <col min="10502" max="10502" width="9.85546875" style="82" customWidth="1"/>
    <col min="10503" max="10503" width="14" style="82" customWidth="1"/>
    <col min="10504" max="10505" width="11.5703125" style="82" bestFit="1" customWidth="1"/>
    <col min="10506" max="10506" width="10.5703125" style="82" bestFit="1" customWidth="1"/>
    <col min="10507" max="10752" width="9.140625" style="82"/>
    <col min="10753" max="10753" width="4.7109375" style="82" customWidth="1"/>
    <col min="10754" max="10754" width="43.42578125" style="82" customWidth="1"/>
    <col min="10755" max="10755" width="10.5703125" style="82" customWidth="1"/>
    <col min="10756" max="10756" width="12" style="82" customWidth="1"/>
    <col min="10757" max="10757" width="8.140625" style="82" customWidth="1"/>
    <col min="10758" max="10758" width="9.85546875" style="82" customWidth="1"/>
    <col min="10759" max="10759" width="14" style="82" customWidth="1"/>
    <col min="10760" max="10761" width="11.5703125" style="82" bestFit="1" customWidth="1"/>
    <col min="10762" max="10762" width="10.5703125" style="82" bestFit="1" customWidth="1"/>
    <col min="10763" max="11008" width="9.140625" style="82"/>
    <col min="11009" max="11009" width="4.7109375" style="82" customWidth="1"/>
    <col min="11010" max="11010" width="43.42578125" style="82" customWidth="1"/>
    <col min="11011" max="11011" width="10.5703125" style="82" customWidth="1"/>
    <col min="11012" max="11012" width="12" style="82" customWidth="1"/>
    <col min="11013" max="11013" width="8.140625" style="82" customWidth="1"/>
    <col min="11014" max="11014" width="9.85546875" style="82" customWidth="1"/>
    <col min="11015" max="11015" width="14" style="82" customWidth="1"/>
    <col min="11016" max="11017" width="11.5703125" style="82" bestFit="1" customWidth="1"/>
    <col min="11018" max="11018" width="10.5703125" style="82" bestFit="1" customWidth="1"/>
    <col min="11019" max="11264" width="9.140625" style="82"/>
    <col min="11265" max="11265" width="4.7109375" style="82" customWidth="1"/>
    <col min="11266" max="11266" width="43.42578125" style="82" customWidth="1"/>
    <col min="11267" max="11267" width="10.5703125" style="82" customWidth="1"/>
    <col min="11268" max="11268" width="12" style="82" customWidth="1"/>
    <col min="11269" max="11269" width="8.140625" style="82" customWidth="1"/>
    <col min="11270" max="11270" width="9.85546875" style="82" customWidth="1"/>
    <col min="11271" max="11271" width="14" style="82" customWidth="1"/>
    <col min="11272" max="11273" width="11.5703125" style="82" bestFit="1" customWidth="1"/>
    <col min="11274" max="11274" width="10.5703125" style="82" bestFit="1" customWidth="1"/>
    <col min="11275" max="11520" width="9.140625" style="82"/>
    <col min="11521" max="11521" width="4.7109375" style="82" customWidth="1"/>
    <col min="11522" max="11522" width="43.42578125" style="82" customWidth="1"/>
    <col min="11523" max="11523" width="10.5703125" style="82" customWidth="1"/>
    <col min="11524" max="11524" width="12" style="82" customWidth="1"/>
    <col min="11525" max="11525" width="8.140625" style="82" customWidth="1"/>
    <col min="11526" max="11526" width="9.85546875" style="82" customWidth="1"/>
    <col min="11527" max="11527" width="14" style="82" customWidth="1"/>
    <col min="11528" max="11529" width="11.5703125" style="82" bestFit="1" customWidth="1"/>
    <col min="11530" max="11530" width="10.5703125" style="82" bestFit="1" customWidth="1"/>
    <col min="11531" max="11776" width="9.140625" style="82"/>
    <col min="11777" max="11777" width="4.7109375" style="82" customWidth="1"/>
    <col min="11778" max="11778" width="43.42578125" style="82" customWidth="1"/>
    <col min="11779" max="11779" width="10.5703125" style="82" customWidth="1"/>
    <col min="11780" max="11780" width="12" style="82" customWidth="1"/>
    <col min="11781" max="11781" width="8.140625" style="82" customWidth="1"/>
    <col min="11782" max="11782" width="9.85546875" style="82" customWidth="1"/>
    <col min="11783" max="11783" width="14" style="82" customWidth="1"/>
    <col min="11784" max="11785" width="11.5703125" style="82" bestFit="1" customWidth="1"/>
    <col min="11786" max="11786" width="10.5703125" style="82" bestFit="1" customWidth="1"/>
    <col min="11787" max="12032" width="9.140625" style="82"/>
    <col min="12033" max="12033" width="4.7109375" style="82" customWidth="1"/>
    <col min="12034" max="12034" width="43.42578125" style="82" customWidth="1"/>
    <col min="12035" max="12035" width="10.5703125" style="82" customWidth="1"/>
    <col min="12036" max="12036" width="12" style="82" customWidth="1"/>
    <col min="12037" max="12037" width="8.140625" style="82" customWidth="1"/>
    <col min="12038" max="12038" width="9.85546875" style="82" customWidth="1"/>
    <col min="12039" max="12039" width="14" style="82" customWidth="1"/>
    <col min="12040" max="12041" width="11.5703125" style="82" bestFit="1" customWidth="1"/>
    <col min="12042" max="12042" width="10.5703125" style="82" bestFit="1" customWidth="1"/>
    <col min="12043" max="12288" width="9.140625" style="82"/>
    <col min="12289" max="12289" width="4.7109375" style="82" customWidth="1"/>
    <col min="12290" max="12290" width="43.42578125" style="82" customWidth="1"/>
    <col min="12291" max="12291" width="10.5703125" style="82" customWidth="1"/>
    <col min="12292" max="12292" width="12" style="82" customWidth="1"/>
    <col min="12293" max="12293" width="8.140625" style="82" customWidth="1"/>
    <col min="12294" max="12294" width="9.85546875" style="82" customWidth="1"/>
    <col min="12295" max="12295" width="14" style="82" customWidth="1"/>
    <col min="12296" max="12297" width="11.5703125" style="82" bestFit="1" customWidth="1"/>
    <col min="12298" max="12298" width="10.5703125" style="82" bestFit="1" customWidth="1"/>
    <col min="12299" max="12544" width="9.140625" style="82"/>
    <col min="12545" max="12545" width="4.7109375" style="82" customWidth="1"/>
    <col min="12546" max="12546" width="43.42578125" style="82" customWidth="1"/>
    <col min="12547" max="12547" width="10.5703125" style="82" customWidth="1"/>
    <col min="12548" max="12548" width="12" style="82" customWidth="1"/>
    <col min="12549" max="12549" width="8.140625" style="82" customWidth="1"/>
    <col min="12550" max="12550" width="9.85546875" style="82" customWidth="1"/>
    <col min="12551" max="12551" width="14" style="82" customWidth="1"/>
    <col min="12552" max="12553" width="11.5703125" style="82" bestFit="1" customWidth="1"/>
    <col min="12554" max="12554" width="10.5703125" style="82" bestFit="1" customWidth="1"/>
    <col min="12555" max="12800" width="9.140625" style="82"/>
    <col min="12801" max="12801" width="4.7109375" style="82" customWidth="1"/>
    <col min="12802" max="12802" width="43.42578125" style="82" customWidth="1"/>
    <col min="12803" max="12803" width="10.5703125" style="82" customWidth="1"/>
    <col min="12804" max="12804" width="12" style="82" customWidth="1"/>
    <col min="12805" max="12805" width="8.140625" style="82" customWidth="1"/>
    <col min="12806" max="12806" width="9.85546875" style="82" customWidth="1"/>
    <col min="12807" max="12807" width="14" style="82" customWidth="1"/>
    <col min="12808" max="12809" width="11.5703125" style="82" bestFit="1" customWidth="1"/>
    <col min="12810" max="12810" width="10.5703125" style="82" bestFit="1" customWidth="1"/>
    <col min="12811" max="13056" width="9.140625" style="82"/>
    <col min="13057" max="13057" width="4.7109375" style="82" customWidth="1"/>
    <col min="13058" max="13058" width="43.42578125" style="82" customWidth="1"/>
    <col min="13059" max="13059" width="10.5703125" style="82" customWidth="1"/>
    <col min="13060" max="13060" width="12" style="82" customWidth="1"/>
    <col min="13061" max="13061" width="8.140625" style="82" customWidth="1"/>
    <col min="13062" max="13062" width="9.85546875" style="82" customWidth="1"/>
    <col min="13063" max="13063" width="14" style="82" customWidth="1"/>
    <col min="13064" max="13065" width="11.5703125" style="82" bestFit="1" customWidth="1"/>
    <col min="13066" max="13066" width="10.5703125" style="82" bestFit="1" customWidth="1"/>
    <col min="13067" max="13312" width="9.140625" style="82"/>
    <col min="13313" max="13313" width="4.7109375" style="82" customWidth="1"/>
    <col min="13314" max="13314" width="43.42578125" style="82" customWidth="1"/>
    <col min="13315" max="13315" width="10.5703125" style="82" customWidth="1"/>
    <col min="13316" max="13316" width="12" style="82" customWidth="1"/>
    <col min="13317" max="13317" width="8.140625" style="82" customWidth="1"/>
    <col min="13318" max="13318" width="9.85546875" style="82" customWidth="1"/>
    <col min="13319" max="13319" width="14" style="82" customWidth="1"/>
    <col min="13320" max="13321" width="11.5703125" style="82" bestFit="1" customWidth="1"/>
    <col min="13322" max="13322" width="10.5703125" style="82" bestFit="1" customWidth="1"/>
    <col min="13323" max="13568" width="9.140625" style="82"/>
    <col min="13569" max="13569" width="4.7109375" style="82" customWidth="1"/>
    <col min="13570" max="13570" width="43.42578125" style="82" customWidth="1"/>
    <col min="13571" max="13571" width="10.5703125" style="82" customWidth="1"/>
    <col min="13572" max="13572" width="12" style="82" customWidth="1"/>
    <col min="13573" max="13573" width="8.140625" style="82" customWidth="1"/>
    <col min="13574" max="13574" width="9.85546875" style="82" customWidth="1"/>
    <col min="13575" max="13575" width="14" style="82" customWidth="1"/>
    <col min="13576" max="13577" width="11.5703125" style="82" bestFit="1" customWidth="1"/>
    <col min="13578" max="13578" width="10.5703125" style="82" bestFit="1" customWidth="1"/>
    <col min="13579" max="13824" width="9.140625" style="82"/>
    <col min="13825" max="13825" width="4.7109375" style="82" customWidth="1"/>
    <col min="13826" max="13826" width="43.42578125" style="82" customWidth="1"/>
    <col min="13827" max="13827" width="10.5703125" style="82" customWidth="1"/>
    <col min="13828" max="13828" width="12" style="82" customWidth="1"/>
    <col min="13829" max="13829" width="8.140625" style="82" customWidth="1"/>
    <col min="13830" max="13830" width="9.85546875" style="82" customWidth="1"/>
    <col min="13831" max="13831" width="14" style="82" customWidth="1"/>
    <col min="13832" max="13833" width="11.5703125" style="82" bestFit="1" customWidth="1"/>
    <col min="13834" max="13834" width="10.5703125" style="82" bestFit="1" customWidth="1"/>
    <col min="13835" max="14080" width="9.140625" style="82"/>
    <col min="14081" max="14081" width="4.7109375" style="82" customWidth="1"/>
    <col min="14082" max="14082" width="43.42578125" style="82" customWidth="1"/>
    <col min="14083" max="14083" width="10.5703125" style="82" customWidth="1"/>
    <col min="14084" max="14084" width="12" style="82" customWidth="1"/>
    <col min="14085" max="14085" width="8.140625" style="82" customWidth="1"/>
    <col min="14086" max="14086" width="9.85546875" style="82" customWidth="1"/>
    <col min="14087" max="14087" width="14" style="82" customWidth="1"/>
    <col min="14088" max="14089" width="11.5703125" style="82" bestFit="1" customWidth="1"/>
    <col min="14090" max="14090" width="10.5703125" style="82" bestFit="1" customWidth="1"/>
    <col min="14091" max="14336" width="9.140625" style="82"/>
    <col min="14337" max="14337" width="4.7109375" style="82" customWidth="1"/>
    <col min="14338" max="14338" width="43.42578125" style="82" customWidth="1"/>
    <col min="14339" max="14339" width="10.5703125" style="82" customWidth="1"/>
    <col min="14340" max="14340" width="12" style="82" customWidth="1"/>
    <col min="14341" max="14341" width="8.140625" style="82" customWidth="1"/>
    <col min="14342" max="14342" width="9.85546875" style="82" customWidth="1"/>
    <col min="14343" max="14343" width="14" style="82" customWidth="1"/>
    <col min="14344" max="14345" width="11.5703125" style="82" bestFit="1" customWidth="1"/>
    <col min="14346" max="14346" width="10.5703125" style="82" bestFit="1" customWidth="1"/>
    <col min="14347" max="14592" width="9.140625" style="82"/>
    <col min="14593" max="14593" width="4.7109375" style="82" customWidth="1"/>
    <col min="14594" max="14594" width="43.42578125" style="82" customWidth="1"/>
    <col min="14595" max="14595" width="10.5703125" style="82" customWidth="1"/>
    <col min="14596" max="14596" width="12" style="82" customWidth="1"/>
    <col min="14597" max="14597" width="8.140625" style="82" customWidth="1"/>
    <col min="14598" max="14598" width="9.85546875" style="82" customWidth="1"/>
    <col min="14599" max="14599" width="14" style="82" customWidth="1"/>
    <col min="14600" max="14601" width="11.5703125" style="82" bestFit="1" customWidth="1"/>
    <col min="14602" max="14602" width="10.5703125" style="82" bestFit="1" customWidth="1"/>
    <col min="14603" max="14848" width="9.140625" style="82"/>
    <col min="14849" max="14849" width="4.7109375" style="82" customWidth="1"/>
    <col min="14850" max="14850" width="43.42578125" style="82" customWidth="1"/>
    <col min="14851" max="14851" width="10.5703125" style="82" customWidth="1"/>
    <col min="14852" max="14852" width="12" style="82" customWidth="1"/>
    <col min="14853" max="14853" width="8.140625" style="82" customWidth="1"/>
    <col min="14854" max="14854" width="9.85546875" style="82" customWidth="1"/>
    <col min="14855" max="14855" width="14" style="82" customWidth="1"/>
    <col min="14856" max="14857" width="11.5703125" style="82" bestFit="1" customWidth="1"/>
    <col min="14858" max="14858" width="10.5703125" style="82" bestFit="1" customWidth="1"/>
    <col min="14859" max="15104" width="9.140625" style="82"/>
    <col min="15105" max="15105" width="4.7109375" style="82" customWidth="1"/>
    <col min="15106" max="15106" width="43.42578125" style="82" customWidth="1"/>
    <col min="15107" max="15107" width="10.5703125" style="82" customWidth="1"/>
    <col min="15108" max="15108" width="12" style="82" customWidth="1"/>
    <col min="15109" max="15109" width="8.140625" style="82" customWidth="1"/>
    <col min="15110" max="15110" width="9.85546875" style="82" customWidth="1"/>
    <col min="15111" max="15111" width="14" style="82" customWidth="1"/>
    <col min="15112" max="15113" width="11.5703125" style="82" bestFit="1" customWidth="1"/>
    <col min="15114" max="15114" width="10.5703125" style="82" bestFit="1" customWidth="1"/>
    <col min="15115" max="15360" width="9.140625" style="82"/>
    <col min="15361" max="15361" width="4.7109375" style="82" customWidth="1"/>
    <col min="15362" max="15362" width="43.42578125" style="82" customWidth="1"/>
    <col min="15363" max="15363" width="10.5703125" style="82" customWidth="1"/>
    <col min="15364" max="15364" width="12" style="82" customWidth="1"/>
    <col min="15365" max="15365" width="8.140625" style="82" customWidth="1"/>
    <col min="15366" max="15366" width="9.85546875" style="82" customWidth="1"/>
    <col min="15367" max="15367" width="14" style="82" customWidth="1"/>
    <col min="15368" max="15369" width="11.5703125" style="82" bestFit="1" customWidth="1"/>
    <col min="15370" max="15370" width="10.5703125" style="82" bestFit="1" customWidth="1"/>
    <col min="15371" max="15616" width="9.140625" style="82"/>
    <col min="15617" max="15617" width="4.7109375" style="82" customWidth="1"/>
    <col min="15618" max="15618" width="43.42578125" style="82" customWidth="1"/>
    <col min="15619" max="15619" width="10.5703125" style="82" customWidth="1"/>
    <col min="15620" max="15620" width="12" style="82" customWidth="1"/>
    <col min="15621" max="15621" width="8.140625" style="82" customWidth="1"/>
    <col min="15622" max="15622" width="9.85546875" style="82" customWidth="1"/>
    <col min="15623" max="15623" width="14" style="82" customWidth="1"/>
    <col min="15624" max="15625" width="11.5703125" style="82" bestFit="1" customWidth="1"/>
    <col min="15626" max="15626" width="10.5703125" style="82" bestFit="1" customWidth="1"/>
    <col min="15627" max="15872" width="9.140625" style="82"/>
    <col min="15873" max="15873" width="4.7109375" style="82" customWidth="1"/>
    <col min="15874" max="15874" width="43.42578125" style="82" customWidth="1"/>
    <col min="15875" max="15875" width="10.5703125" style="82" customWidth="1"/>
    <col min="15876" max="15876" width="12" style="82" customWidth="1"/>
    <col min="15877" max="15877" width="8.140625" style="82" customWidth="1"/>
    <col min="15878" max="15878" width="9.85546875" style="82" customWidth="1"/>
    <col min="15879" max="15879" width="14" style="82" customWidth="1"/>
    <col min="15880" max="15881" width="11.5703125" style="82" bestFit="1" customWidth="1"/>
    <col min="15882" max="15882" width="10.5703125" style="82" bestFit="1" customWidth="1"/>
    <col min="15883" max="16128" width="9.140625" style="82"/>
    <col min="16129" max="16129" width="4.7109375" style="82" customWidth="1"/>
    <col min="16130" max="16130" width="43.42578125" style="82" customWidth="1"/>
    <col min="16131" max="16131" width="10.5703125" style="82" customWidth="1"/>
    <col min="16132" max="16132" width="12" style="82" customWidth="1"/>
    <col min="16133" max="16133" width="8.140625" style="82" customWidth="1"/>
    <col min="16134" max="16134" width="9.85546875" style="82" customWidth="1"/>
    <col min="16135" max="16135" width="14" style="82" customWidth="1"/>
    <col min="16136" max="16137" width="11.5703125" style="82" bestFit="1" customWidth="1"/>
    <col min="16138" max="16138" width="10.5703125" style="82" bestFit="1" customWidth="1"/>
    <col min="16139" max="16384" width="9.140625" style="82"/>
  </cols>
  <sheetData>
    <row r="1" spans="1:13" ht="21" customHeight="1">
      <c r="A1" s="327" t="s">
        <v>156</v>
      </c>
      <c r="B1" s="327"/>
      <c r="C1" s="327"/>
      <c r="D1" s="327"/>
      <c r="E1" s="327"/>
      <c r="F1" s="327"/>
      <c r="G1" s="327"/>
    </row>
    <row r="2" spans="1:13" s="86" customFormat="1" ht="39.950000000000003" customHeight="1">
      <c r="A2" s="83" t="s">
        <v>157</v>
      </c>
      <c r="B2" s="84" t="s">
        <v>158</v>
      </c>
      <c r="C2" s="84" t="s">
        <v>159</v>
      </c>
      <c r="D2" s="84" t="s">
        <v>160</v>
      </c>
      <c r="E2" s="84" t="s">
        <v>161</v>
      </c>
      <c r="F2" s="84" t="s">
        <v>161</v>
      </c>
      <c r="G2" s="84" t="s">
        <v>162</v>
      </c>
      <c r="H2" s="85">
        <f>1.133*1.11*1.005*1.006*1.02*1.0015*1.015</f>
        <v>1.3183602459603587</v>
      </c>
      <c r="I2" s="85"/>
      <c r="M2" s="85"/>
    </row>
    <row r="3" spans="1:13" s="86" customFormat="1">
      <c r="A3" s="87">
        <v>1</v>
      </c>
      <c r="B3" s="88">
        <v>2</v>
      </c>
      <c r="C3" s="88">
        <v>3</v>
      </c>
      <c r="D3" s="88">
        <v>4</v>
      </c>
      <c r="E3" s="88">
        <v>5</v>
      </c>
      <c r="F3" s="88"/>
      <c r="G3" s="88">
        <v>6</v>
      </c>
    </row>
    <row r="4" spans="1:13" s="89" customFormat="1" ht="66.75" customHeight="1">
      <c r="A4" s="328" t="s">
        <v>257</v>
      </c>
      <c r="B4" s="328"/>
      <c r="C4" s="328"/>
      <c r="D4" s="328"/>
      <c r="E4" s="328"/>
      <c r="F4" s="328"/>
      <c r="G4" s="328"/>
    </row>
    <row r="5" spans="1:13" s="89" customFormat="1" ht="32.25" customHeight="1">
      <c r="A5" s="328" t="s">
        <v>163</v>
      </c>
      <c r="B5" s="328"/>
      <c r="C5" s="328"/>
      <c r="D5" s="328"/>
      <c r="E5" s="328"/>
      <c r="F5" s="328"/>
      <c r="G5" s="328"/>
    </row>
    <row r="6" spans="1:13" s="91" customFormat="1" ht="48.75" customHeight="1">
      <c r="A6" s="90"/>
      <c r="B6" s="329" t="s">
        <v>263</v>
      </c>
      <c r="C6" s="329"/>
      <c r="D6" s="329"/>
      <c r="E6" s="90"/>
      <c r="F6" s="90"/>
      <c r="G6" s="90"/>
    </row>
    <row r="7" spans="1:13" s="93" customFormat="1" ht="31.5">
      <c r="A7" s="92">
        <v>1</v>
      </c>
      <c r="B7" s="121" t="s">
        <v>260</v>
      </c>
      <c r="C7" s="330" t="s">
        <v>316</v>
      </c>
      <c r="D7" s="122">
        <v>226.9</v>
      </c>
      <c r="E7" s="123">
        <v>0.23418191999999996</v>
      </c>
      <c r="F7" s="124">
        <f>+E7*$H$2</f>
        <v>0.30873613365066899</v>
      </c>
      <c r="G7" s="124">
        <f>F7*D7</f>
        <v>70.052228725336789</v>
      </c>
    </row>
    <row r="8" spans="1:13" s="95" customFormat="1" ht="28.5">
      <c r="A8" s="94">
        <v>2</v>
      </c>
      <c r="B8" s="121" t="s">
        <v>261</v>
      </c>
      <c r="C8" s="330" t="s">
        <v>307</v>
      </c>
      <c r="D8" s="122">
        <v>3.4499999999999997</v>
      </c>
      <c r="E8" s="123">
        <v>2.5202429399999997</v>
      </c>
      <c r="F8" s="124">
        <f t="shared" ref="F8:F26" si="0">+E8*$H$2</f>
        <v>3.3225881022582571</v>
      </c>
      <c r="G8" s="124">
        <f t="shared" ref="G8:G26" si="1">F8*D8</f>
        <v>11.462928952790985</v>
      </c>
    </row>
    <row r="9" spans="1:13" s="93" customFormat="1" ht="57">
      <c r="A9" s="96">
        <v>3</v>
      </c>
      <c r="B9" s="125" t="s">
        <v>262</v>
      </c>
      <c r="C9" s="330" t="s">
        <v>313</v>
      </c>
      <c r="D9" s="126">
        <v>1.2</v>
      </c>
      <c r="E9" s="123">
        <v>2.8347480000000003</v>
      </c>
      <c r="F9" s="124">
        <f t="shared" si="0"/>
        <v>3.7372190705156352</v>
      </c>
      <c r="G9" s="124">
        <f t="shared" si="1"/>
        <v>4.4846628846187624</v>
      </c>
    </row>
    <row r="10" spans="1:13" s="91" customFormat="1" ht="46.5" customHeight="1">
      <c r="A10" s="90"/>
      <c r="B10" s="127" t="s">
        <v>264</v>
      </c>
      <c r="C10" s="330"/>
      <c r="D10" s="128"/>
      <c r="E10" s="128"/>
      <c r="F10" s="124">
        <f t="shared" si="0"/>
        <v>0</v>
      </c>
      <c r="G10" s="124">
        <f t="shared" si="1"/>
        <v>0</v>
      </c>
    </row>
    <row r="11" spans="1:13" s="99" customFormat="1" ht="79.5" customHeight="1">
      <c r="A11" s="97">
        <v>1</v>
      </c>
      <c r="B11" s="121" t="s">
        <v>265</v>
      </c>
      <c r="C11" s="330" t="s">
        <v>308</v>
      </c>
      <c r="D11" s="59">
        <v>2.9</v>
      </c>
      <c r="E11" s="56">
        <v>4.1892569940000008</v>
      </c>
      <c r="F11" s="124">
        <f t="shared" si="0"/>
        <v>5.5229498810009945</v>
      </c>
      <c r="G11" s="124">
        <f t="shared" si="1"/>
        <v>16.016554654902883</v>
      </c>
    </row>
    <row r="12" spans="1:13" s="101" customFormat="1" ht="28.5">
      <c r="A12" s="100">
        <v>2</v>
      </c>
      <c r="B12" s="121" t="s">
        <v>266</v>
      </c>
      <c r="C12" s="330" t="s">
        <v>313</v>
      </c>
      <c r="D12" s="59">
        <v>9.0999999999999998E-2</v>
      </c>
      <c r="E12" s="56">
        <v>74.64943079999999</v>
      </c>
      <c r="F12" s="124">
        <f t="shared" si="0"/>
        <v>98.414841950288761</v>
      </c>
      <c r="G12" s="124">
        <f t="shared" si="1"/>
        <v>8.9557506174762764</v>
      </c>
    </row>
    <row r="13" spans="1:13" s="101" customFormat="1" ht="42.75">
      <c r="A13" s="100">
        <v>3</v>
      </c>
      <c r="B13" s="121" t="s">
        <v>289</v>
      </c>
      <c r="C13" s="330" t="s">
        <v>309</v>
      </c>
      <c r="D13" s="55">
        <v>155</v>
      </c>
      <c r="E13" s="56">
        <v>1.4951877570000003</v>
      </c>
      <c r="F13" s="124">
        <f t="shared" si="0"/>
        <v>1.9711960990754374</v>
      </c>
      <c r="G13" s="124">
        <f t="shared" si="1"/>
        <v>305.53539535669279</v>
      </c>
    </row>
    <row r="14" spans="1:13" s="98" customFormat="1" ht="71.25" customHeight="1">
      <c r="A14" s="97">
        <v>4</v>
      </c>
      <c r="B14" s="121" t="s">
        <v>267</v>
      </c>
      <c r="C14" s="330" t="s">
        <v>310</v>
      </c>
      <c r="D14" s="55">
        <v>22.3</v>
      </c>
      <c r="E14" s="56">
        <v>6.6983567249340012</v>
      </c>
      <c r="F14" s="124">
        <f t="shared" si="0"/>
        <v>8.8308472194142134</v>
      </c>
      <c r="G14" s="124">
        <f t="shared" si="1"/>
        <v>196.92789299293696</v>
      </c>
    </row>
    <row r="15" spans="1:13" s="103" customFormat="1" ht="71.25">
      <c r="A15" s="102">
        <v>5</v>
      </c>
      <c r="B15" s="121" t="s">
        <v>268</v>
      </c>
      <c r="C15" s="330" t="s">
        <v>311</v>
      </c>
      <c r="D15" s="63">
        <v>8</v>
      </c>
      <c r="E15" s="56">
        <v>1.4954021999999998</v>
      </c>
      <c r="F15" s="124">
        <f t="shared" si="0"/>
        <v>1.9714788122016613</v>
      </c>
      <c r="G15" s="124">
        <f t="shared" si="1"/>
        <v>15.771830497613291</v>
      </c>
    </row>
    <row r="16" spans="1:13" s="103" customFormat="1" ht="57">
      <c r="A16" s="102">
        <v>6</v>
      </c>
      <c r="B16" s="121" t="s">
        <v>269</v>
      </c>
      <c r="C16" s="330" t="s">
        <v>310</v>
      </c>
      <c r="D16" s="56">
        <v>8</v>
      </c>
      <c r="E16" s="56">
        <v>1.366830048447</v>
      </c>
      <c r="F16" s="124">
        <f t="shared" si="0"/>
        <v>1.8019743988565959</v>
      </c>
      <c r="G16" s="124">
        <f t="shared" si="1"/>
        <v>14.415795190852768</v>
      </c>
    </row>
    <row r="17" spans="1:7" s="98" customFormat="1" ht="28.5">
      <c r="A17" s="97">
        <v>7</v>
      </c>
      <c r="B17" s="121" t="s">
        <v>270</v>
      </c>
      <c r="C17" s="330" t="s">
        <v>308</v>
      </c>
      <c r="D17" s="59">
        <v>32.1</v>
      </c>
      <c r="E17" s="56">
        <v>6.4615414200000005</v>
      </c>
      <c r="F17" s="124">
        <f t="shared" si="0"/>
        <v>8.518639335754246</v>
      </c>
      <c r="G17" s="124">
        <f t="shared" si="1"/>
        <v>273.4483226777113</v>
      </c>
    </row>
    <row r="18" spans="1:7" s="98" customFormat="1" ht="71.25">
      <c r="A18" s="97">
        <v>8</v>
      </c>
      <c r="B18" s="121" t="s">
        <v>271</v>
      </c>
      <c r="C18" s="330" t="s">
        <v>308</v>
      </c>
      <c r="D18" s="59">
        <v>7.3</v>
      </c>
      <c r="E18" s="56">
        <v>9.1195201806000021</v>
      </c>
      <c r="F18" s="124">
        <f t="shared" si="0"/>
        <v>12.022812868336274</v>
      </c>
      <c r="G18" s="124">
        <f t="shared" si="1"/>
        <v>87.766533938854792</v>
      </c>
    </row>
    <row r="19" spans="1:7" s="103" customFormat="1" ht="28.5">
      <c r="A19" s="102">
        <v>9</v>
      </c>
      <c r="B19" s="121" t="s">
        <v>272</v>
      </c>
      <c r="C19" s="330" t="s">
        <v>308</v>
      </c>
      <c r="D19" s="59">
        <v>6.7</v>
      </c>
      <c r="E19" s="56">
        <v>5.6950745402724001</v>
      </c>
      <c r="F19" s="124">
        <f t="shared" si="0"/>
        <v>7.5081598716760984</v>
      </c>
      <c r="G19" s="124">
        <f t="shared" si="1"/>
        <v>50.304671140229864</v>
      </c>
    </row>
    <row r="20" spans="1:7" s="103" customFormat="1" ht="28.5">
      <c r="A20" s="102">
        <v>10</v>
      </c>
      <c r="B20" s="121" t="s">
        <v>273</v>
      </c>
      <c r="C20" s="330" t="s">
        <v>314</v>
      </c>
      <c r="D20" s="55">
        <v>55</v>
      </c>
      <c r="E20" s="56">
        <v>1.8092812800000002</v>
      </c>
      <c r="F20" s="124">
        <f t="shared" si="0"/>
        <v>2.3852845133122731</v>
      </c>
      <c r="G20" s="124">
        <f t="shared" si="1"/>
        <v>131.19064823217502</v>
      </c>
    </row>
    <row r="21" spans="1:7" s="98" customFormat="1" ht="28.5">
      <c r="A21" s="97">
        <v>11</v>
      </c>
      <c r="B21" s="121" t="s">
        <v>274</v>
      </c>
      <c r="C21" s="330" t="s">
        <v>310</v>
      </c>
      <c r="D21" s="55">
        <v>21.3</v>
      </c>
      <c r="E21" s="56">
        <v>5.7705228952396501</v>
      </c>
      <c r="F21" s="124">
        <f t="shared" si="0"/>
        <v>7.607627983488026</v>
      </c>
      <c r="G21" s="124">
        <f t="shared" si="1"/>
        <v>162.04247604829496</v>
      </c>
    </row>
    <row r="22" spans="1:7" s="101" customFormat="1" ht="57">
      <c r="A22" s="100">
        <v>12</v>
      </c>
      <c r="B22" s="121" t="s">
        <v>275</v>
      </c>
      <c r="C22" s="330" t="s">
        <v>310</v>
      </c>
      <c r="D22" s="55">
        <v>21.3</v>
      </c>
      <c r="E22" s="56">
        <v>1.8824558122800001</v>
      </c>
      <c r="F22" s="124">
        <f t="shared" ref="F22:F23" si="2">+E22*$H$2</f>
        <v>2.4817549076869678</v>
      </c>
      <c r="G22" s="124">
        <f t="shared" ref="G22:G23" si="3">F22*D22</f>
        <v>52.861379533732418</v>
      </c>
    </row>
    <row r="23" spans="1:7" s="105" customFormat="1" ht="57">
      <c r="A23" s="104">
        <v>13</v>
      </c>
      <c r="B23" s="121" t="s">
        <v>276</v>
      </c>
      <c r="C23" s="330" t="s">
        <v>310</v>
      </c>
      <c r="D23" s="55">
        <v>8.1</v>
      </c>
      <c r="E23" s="56">
        <v>4.2605106167999995</v>
      </c>
      <c r="F23" s="124">
        <f t="shared" si="2"/>
        <v>5.6168878246811671</v>
      </c>
      <c r="G23" s="124">
        <f t="shared" si="3"/>
        <v>45.496791379917454</v>
      </c>
    </row>
    <row r="24" spans="1:7" s="101" customFormat="1" ht="57">
      <c r="A24" s="100">
        <v>14</v>
      </c>
      <c r="B24" s="121" t="s">
        <v>277</v>
      </c>
      <c r="C24" s="330" t="s">
        <v>312</v>
      </c>
      <c r="D24" s="55">
        <v>3.5999999999999996</v>
      </c>
      <c r="E24" s="56">
        <v>1.7485283999999999</v>
      </c>
      <c r="F24" s="124">
        <f t="shared" si="0"/>
        <v>2.3051903314926725</v>
      </c>
      <c r="G24" s="124">
        <f t="shared" si="1"/>
        <v>8.2986851933736201</v>
      </c>
    </row>
    <row r="25" spans="1:7" s="105" customFormat="1" ht="28.5">
      <c r="A25" s="104">
        <v>15</v>
      </c>
      <c r="B25" s="121" t="s">
        <v>278</v>
      </c>
      <c r="C25" s="330" t="s">
        <v>314</v>
      </c>
      <c r="D25" s="55">
        <v>12</v>
      </c>
      <c r="E25" s="56">
        <v>2.7392752800000006</v>
      </c>
      <c r="F25" s="124">
        <f t="shared" si="0"/>
        <v>3.6113516318939314</v>
      </c>
      <c r="G25" s="124">
        <f t="shared" si="1"/>
        <v>43.336219582727175</v>
      </c>
    </row>
    <row r="26" spans="1:7" s="91" customFormat="1" ht="42.75">
      <c r="A26" s="90"/>
      <c r="B26" s="129" t="s">
        <v>279</v>
      </c>
      <c r="C26" s="330"/>
      <c r="D26" s="129"/>
      <c r="E26" s="128"/>
      <c r="F26" s="124">
        <f t="shared" si="0"/>
        <v>0</v>
      </c>
      <c r="G26" s="124">
        <f t="shared" si="1"/>
        <v>0</v>
      </c>
    </row>
    <row r="27" spans="1:7" s="99" customFormat="1" ht="28.5">
      <c r="A27" s="97">
        <v>1</v>
      </c>
      <c r="B27" s="121" t="s">
        <v>280</v>
      </c>
      <c r="C27" s="330" t="s">
        <v>311</v>
      </c>
      <c r="D27" s="126">
        <v>226.9</v>
      </c>
      <c r="E27" s="123">
        <v>2.4157455114501003</v>
      </c>
      <c r="F27" s="124">
        <f>+E27*$H$2</f>
        <v>3.1848228466529869</v>
      </c>
      <c r="G27" s="124">
        <f>F27*D27</f>
        <v>722.63630390556273</v>
      </c>
    </row>
    <row r="28" spans="1:7" s="99" customFormat="1" ht="42.75">
      <c r="A28" s="97">
        <v>2</v>
      </c>
      <c r="B28" s="121" t="s">
        <v>281</v>
      </c>
      <c r="C28" s="330" t="s">
        <v>307</v>
      </c>
      <c r="D28" s="126">
        <v>226.9</v>
      </c>
      <c r="E28" s="123">
        <v>1.8824558122800001</v>
      </c>
      <c r="F28" s="124">
        <f t="shared" ref="F28:F30" si="4">+E28*$H$2</f>
        <v>2.4817549076869678</v>
      </c>
      <c r="G28" s="124">
        <f t="shared" ref="G28:G30" si="5">F28*D28</f>
        <v>563.11018855417296</v>
      </c>
    </row>
    <row r="29" spans="1:7" s="98" customFormat="1" ht="57">
      <c r="A29" s="97">
        <v>3</v>
      </c>
      <c r="B29" s="121" t="s">
        <v>282</v>
      </c>
      <c r="C29" s="330" t="s">
        <v>311</v>
      </c>
      <c r="D29" s="130">
        <v>156.4</v>
      </c>
      <c r="E29" s="131">
        <v>6.9665743987200006</v>
      </c>
      <c r="F29" s="124">
        <f t="shared" si="4"/>
        <v>9.1844547377976387</v>
      </c>
      <c r="G29" s="124">
        <f t="shared" si="5"/>
        <v>1436.4487209915508</v>
      </c>
    </row>
    <row r="30" spans="1:7" s="91" customFormat="1" ht="28.5">
      <c r="A30" s="90"/>
      <c r="B30" s="129" t="s">
        <v>283</v>
      </c>
      <c r="C30" s="330"/>
      <c r="D30" s="129"/>
      <c r="E30" s="128"/>
      <c r="F30" s="124">
        <f t="shared" si="4"/>
        <v>0</v>
      </c>
      <c r="G30" s="124">
        <f t="shared" si="5"/>
        <v>0</v>
      </c>
    </row>
    <row r="31" spans="1:7" s="99" customFormat="1" ht="28.5">
      <c r="A31" s="97">
        <v>1</v>
      </c>
      <c r="B31" s="121" t="s">
        <v>284</v>
      </c>
      <c r="C31" s="330" t="s">
        <v>313</v>
      </c>
      <c r="D31" s="179">
        <v>6.0299999999999999E-2</v>
      </c>
      <c r="E31" s="181">
        <v>150.2380229904</v>
      </c>
      <c r="F31" s="124">
        <f>+E31*$H$2</f>
        <v>198.06783694222176</v>
      </c>
      <c r="G31" s="124">
        <f>F31*D31</f>
        <v>11.943490567615973</v>
      </c>
    </row>
    <row r="32" spans="1:7" s="99" customFormat="1" ht="28.5">
      <c r="A32" s="97">
        <v>2</v>
      </c>
      <c r="B32" s="121" t="s">
        <v>285</v>
      </c>
      <c r="C32" s="330" t="s">
        <v>309</v>
      </c>
      <c r="D32" s="192">
        <v>12</v>
      </c>
      <c r="E32" s="193">
        <v>0.60492329100000009</v>
      </c>
      <c r="F32" s="124">
        <f t="shared" ref="F32" si="6">+E32*$H$2</f>
        <v>0.7975068187099098</v>
      </c>
      <c r="G32" s="124">
        <f t="shared" ref="G32:G33" si="7">F32*D32</f>
        <v>9.5700818245189172</v>
      </c>
    </row>
    <row r="33" spans="1:7" s="98" customFormat="1" ht="28.5">
      <c r="A33" s="97">
        <v>3</v>
      </c>
      <c r="B33" s="121" t="s">
        <v>286</v>
      </c>
      <c r="C33" s="330" t="s">
        <v>309</v>
      </c>
      <c r="D33" s="192">
        <v>8.4</v>
      </c>
      <c r="E33" s="193">
        <v>0.8902644660000002</v>
      </c>
      <c r="F33" s="124">
        <f>+E33*$H$2</f>
        <v>1.1736892803655277</v>
      </c>
      <c r="G33" s="124">
        <f t="shared" si="7"/>
        <v>9.8589899550704327</v>
      </c>
    </row>
    <row r="34" spans="1:7" s="99" customFormat="1" ht="28.5">
      <c r="A34" s="97">
        <v>4</v>
      </c>
      <c r="B34" s="121" t="s">
        <v>287</v>
      </c>
      <c r="C34" s="330" t="s">
        <v>309</v>
      </c>
      <c r="D34" s="192">
        <v>14</v>
      </c>
      <c r="E34" s="193">
        <v>1.4951877570000003</v>
      </c>
      <c r="F34" s="124">
        <f t="shared" ref="F34" si="8">+E34*$H$2</f>
        <v>1.9711960990754374</v>
      </c>
      <c r="G34" s="124">
        <f t="shared" ref="G34" si="9">F34*D34</f>
        <v>27.596745387056124</v>
      </c>
    </row>
    <row r="35" spans="1:7" s="98" customFormat="1" ht="57">
      <c r="A35" s="97">
        <v>5</v>
      </c>
      <c r="B35" s="121" t="s">
        <v>288</v>
      </c>
      <c r="C35" s="330" t="s">
        <v>310</v>
      </c>
      <c r="D35" s="55">
        <v>1.68</v>
      </c>
      <c r="E35" s="56">
        <v>34.4144316</v>
      </c>
      <c r="F35" s="124">
        <f>+E35*$H$2</f>
        <v>45.370618508761943</v>
      </c>
      <c r="G35" s="124">
        <f>F35*D35</f>
        <v>76.222639094720066</v>
      </c>
    </row>
    <row r="36" spans="1:7" ht="12.75" customHeight="1">
      <c r="A36" s="106"/>
      <c r="B36" s="106" t="s">
        <v>164</v>
      </c>
      <c r="C36" s="106"/>
      <c r="D36" s="107"/>
      <c r="E36" s="107"/>
      <c r="F36" s="107"/>
      <c r="G36" s="108">
        <f>SUM(G7:G35)</f>
        <v>4355.7559278805056</v>
      </c>
    </row>
    <row r="37" spans="1:7" s="89" customFormat="1" ht="32.25" customHeight="1">
      <c r="A37" s="328" t="s">
        <v>234</v>
      </c>
      <c r="B37" s="328"/>
      <c r="C37" s="328"/>
      <c r="D37" s="328"/>
      <c r="E37" s="328"/>
      <c r="F37" s="328"/>
      <c r="G37" s="328"/>
    </row>
    <row r="38" spans="1:7" s="91" customFormat="1" ht="28.5">
      <c r="A38" s="90"/>
      <c r="B38" s="127" t="s">
        <v>306</v>
      </c>
      <c r="C38" s="128"/>
      <c r="D38" s="128"/>
      <c r="E38" s="128"/>
      <c r="F38" s="124"/>
      <c r="G38" s="124"/>
    </row>
    <row r="39" spans="1:7" s="99" customFormat="1" ht="156.75">
      <c r="A39" s="97">
        <v>1</v>
      </c>
      <c r="B39" s="121" t="s">
        <v>290</v>
      </c>
      <c r="C39" s="330" t="s">
        <v>315</v>
      </c>
      <c r="D39" s="152">
        <v>1</v>
      </c>
      <c r="E39" s="153">
        <v>44.122683600000009</v>
      </c>
      <c r="F39" s="124">
        <f>+E39*$H$2</f>
        <v>58.169592003327097</v>
      </c>
      <c r="G39" s="124">
        <f t="shared" ref="G39:G51" si="10">F39*D39</f>
        <v>58.169592003327097</v>
      </c>
    </row>
    <row r="40" spans="1:7" s="101" customFormat="1" ht="28.5">
      <c r="A40" s="100">
        <v>2</v>
      </c>
      <c r="B40" s="121" t="s">
        <v>292</v>
      </c>
      <c r="C40" s="330" t="s">
        <v>315</v>
      </c>
      <c r="D40" s="152">
        <v>7</v>
      </c>
      <c r="E40" s="153">
        <v>1.2641552010000003</v>
      </c>
      <c r="F40" s="124">
        <f t="shared" ref="F40:F51" si="11">+E40*$H$2</f>
        <v>1.6666119617224271</v>
      </c>
      <c r="G40" s="124">
        <f t="shared" si="10"/>
        <v>11.666283732056989</v>
      </c>
    </row>
    <row r="41" spans="1:7" s="101" customFormat="1" ht="42.75">
      <c r="A41" s="100">
        <v>3</v>
      </c>
      <c r="B41" s="121" t="s">
        <v>291</v>
      </c>
      <c r="C41" s="330" t="s">
        <v>315</v>
      </c>
      <c r="D41" s="152">
        <v>2</v>
      </c>
      <c r="E41" s="153">
        <v>1.6218042390000003</v>
      </c>
      <c r="F41" s="124">
        <f t="shared" si="11"/>
        <v>2.1381222354275926</v>
      </c>
      <c r="G41" s="124">
        <f t="shared" si="10"/>
        <v>4.2762444708551852</v>
      </c>
    </row>
    <row r="42" spans="1:7" s="98" customFormat="1" ht="28.5">
      <c r="A42" s="97">
        <v>4</v>
      </c>
      <c r="B42" s="121" t="s">
        <v>293</v>
      </c>
      <c r="C42" s="330" t="s">
        <v>315</v>
      </c>
      <c r="D42" s="152">
        <v>10</v>
      </c>
      <c r="E42" s="153">
        <v>0.28534117500000006</v>
      </c>
      <c r="F42" s="124">
        <f t="shared" si="11"/>
        <v>0.37618246165561786</v>
      </c>
      <c r="G42" s="124">
        <f t="shared" si="10"/>
        <v>3.7618246165561784</v>
      </c>
    </row>
    <row r="43" spans="1:7" s="103" customFormat="1" ht="71.25">
      <c r="A43" s="102">
        <v>5</v>
      </c>
      <c r="B43" s="121" t="s">
        <v>294</v>
      </c>
      <c r="C43" s="330" t="s">
        <v>315</v>
      </c>
      <c r="D43" s="152">
        <v>12</v>
      </c>
      <c r="E43" s="153">
        <v>11.643244920000003</v>
      </c>
      <c r="F43" s="124">
        <f t="shared" si="11"/>
        <v>15.349991236507901</v>
      </c>
      <c r="G43" s="124">
        <f t="shared" si="10"/>
        <v>184.19989483809479</v>
      </c>
    </row>
    <row r="44" spans="1:7" s="103" customFormat="1" ht="30.75" customHeight="1">
      <c r="A44" s="102">
        <v>6</v>
      </c>
      <c r="B44" s="121" t="s">
        <v>295</v>
      </c>
      <c r="C44" s="330" t="s">
        <v>314</v>
      </c>
      <c r="D44" s="152">
        <v>70</v>
      </c>
      <c r="E44" s="153">
        <v>1.3189019880600004</v>
      </c>
      <c r="F44" s="124">
        <f t="shared" si="11"/>
        <v>1.7387879493763883</v>
      </c>
      <c r="G44" s="124">
        <f t="shared" si="10"/>
        <v>121.71515645634717</v>
      </c>
    </row>
    <row r="45" spans="1:7" s="98" customFormat="1" ht="57.75" customHeight="1">
      <c r="A45" s="97">
        <v>7</v>
      </c>
      <c r="B45" s="121" t="s">
        <v>296</v>
      </c>
      <c r="C45" s="330" t="s">
        <v>314</v>
      </c>
      <c r="D45" s="152">
        <v>22</v>
      </c>
      <c r="E45" s="153">
        <v>1.05113782944</v>
      </c>
      <c r="F45" s="124">
        <f t="shared" si="11"/>
        <v>1.3857783273587561</v>
      </c>
      <c r="G45" s="124">
        <f t="shared" si="10"/>
        <v>30.487123201892633</v>
      </c>
    </row>
    <row r="46" spans="1:7" s="98" customFormat="1" ht="57.75" customHeight="1">
      <c r="A46" s="97">
        <v>8</v>
      </c>
      <c r="B46" s="121" t="s">
        <v>297</v>
      </c>
      <c r="C46" s="330" t="s">
        <v>314</v>
      </c>
      <c r="D46" s="152">
        <v>65</v>
      </c>
      <c r="E46" s="153">
        <v>0.69605927127</v>
      </c>
      <c r="F46" s="124">
        <f t="shared" si="11"/>
        <v>0.9176568720745053</v>
      </c>
      <c r="G46" s="124">
        <f t="shared" si="10"/>
        <v>59.647696684842842</v>
      </c>
    </row>
    <row r="47" spans="1:7" s="103" customFormat="1" ht="57.75" customHeight="1">
      <c r="A47" s="102">
        <v>9</v>
      </c>
      <c r="B47" s="121" t="s">
        <v>298</v>
      </c>
      <c r="C47" s="330" t="s">
        <v>314</v>
      </c>
      <c r="D47" s="152">
        <v>95</v>
      </c>
      <c r="E47" s="153">
        <v>0.56217719196000004</v>
      </c>
      <c r="F47" s="124">
        <f t="shared" si="11"/>
        <v>0.74115206106568943</v>
      </c>
      <c r="G47" s="124">
        <f t="shared" si="10"/>
        <v>70.409445801240494</v>
      </c>
    </row>
    <row r="48" spans="1:7" s="103" customFormat="1" ht="28.5">
      <c r="A48" s="102">
        <v>10</v>
      </c>
      <c r="B48" s="121" t="s">
        <v>299</v>
      </c>
      <c r="C48" s="330" t="s">
        <v>315</v>
      </c>
      <c r="D48" s="152">
        <v>21</v>
      </c>
      <c r="E48" s="153">
        <v>1.3696376400000003E-2</v>
      </c>
      <c r="F48" s="124">
        <f t="shared" si="11"/>
        <v>1.8056758159469655E-2</v>
      </c>
      <c r="G48" s="124">
        <f t="shared" si="10"/>
        <v>0.37919192134886276</v>
      </c>
    </row>
    <row r="49" spans="1:7" s="98" customFormat="1" ht="28.5">
      <c r="A49" s="97">
        <v>11</v>
      </c>
      <c r="B49" s="121" t="s">
        <v>300</v>
      </c>
      <c r="C49" s="330" t="s">
        <v>315</v>
      </c>
      <c r="D49" s="152">
        <v>5</v>
      </c>
      <c r="E49" s="153">
        <v>0.3926294568</v>
      </c>
      <c r="F49" s="124">
        <f t="shared" si="11"/>
        <v>0.51762706723813001</v>
      </c>
      <c r="G49" s="124">
        <f t="shared" si="10"/>
        <v>2.5881353361906498</v>
      </c>
    </row>
    <row r="50" spans="1:7" s="101" customFormat="1" ht="28.5">
      <c r="A50" s="100">
        <v>12</v>
      </c>
      <c r="B50" s="121" t="s">
        <v>301</v>
      </c>
      <c r="C50" s="330" t="s">
        <v>314</v>
      </c>
      <c r="D50" s="161">
        <v>95</v>
      </c>
      <c r="E50" s="153">
        <v>0.36998327999999997</v>
      </c>
      <c r="F50" s="124">
        <f t="shared" si="11"/>
        <v>0.48777124802202021</v>
      </c>
      <c r="G50" s="124">
        <f t="shared" si="10"/>
        <v>46.338268562091919</v>
      </c>
    </row>
    <row r="51" spans="1:7" s="105" customFormat="1" ht="28.5">
      <c r="A51" s="104">
        <v>13</v>
      </c>
      <c r="B51" s="121" t="s">
        <v>302</v>
      </c>
      <c r="C51" s="330" t="s">
        <v>314</v>
      </c>
      <c r="D51" s="161">
        <v>70</v>
      </c>
      <c r="E51" s="153">
        <v>1.021739637</v>
      </c>
      <c r="F51" s="124">
        <f t="shared" si="11"/>
        <v>1.3470209191427678</v>
      </c>
      <c r="G51" s="124">
        <f t="shared" si="10"/>
        <v>94.291464339993752</v>
      </c>
    </row>
    <row r="52" spans="1:7" s="98" customFormat="1" ht="28.5">
      <c r="A52" s="97">
        <v>14</v>
      </c>
      <c r="B52" s="121" t="s">
        <v>303</v>
      </c>
      <c r="C52" s="330" t="s">
        <v>315</v>
      </c>
      <c r="D52" s="152">
        <v>70</v>
      </c>
      <c r="E52" s="153">
        <v>0.13696376400000002</v>
      </c>
      <c r="F52" s="124">
        <f t="shared" ref="F52:F54" si="12">+E52*$H$2</f>
        <v>0.18056758159469655</v>
      </c>
      <c r="G52" s="124">
        <f t="shared" ref="G52:G54" si="13">F52*D52</f>
        <v>12.639730711628758</v>
      </c>
    </row>
    <row r="53" spans="1:7" s="101" customFormat="1" ht="28.5">
      <c r="A53" s="100">
        <v>15</v>
      </c>
      <c r="B53" s="121" t="s">
        <v>304</v>
      </c>
      <c r="C53" s="330" t="s">
        <v>315</v>
      </c>
      <c r="D53" s="152">
        <v>3</v>
      </c>
      <c r="E53" s="153">
        <v>1.0957101120000001</v>
      </c>
      <c r="F53" s="124">
        <f t="shared" si="12"/>
        <v>1.4445406527575724</v>
      </c>
      <c r="G53" s="124">
        <f t="shared" si="13"/>
        <v>4.3336219582727171</v>
      </c>
    </row>
    <row r="54" spans="1:7" s="105" customFormat="1" ht="28.5">
      <c r="A54" s="104">
        <v>16</v>
      </c>
      <c r="B54" s="121" t="s">
        <v>305</v>
      </c>
      <c r="C54" s="330" t="s">
        <v>315</v>
      </c>
      <c r="D54" s="152">
        <v>2</v>
      </c>
      <c r="E54" s="153">
        <v>1.4546554917000001</v>
      </c>
      <c r="F54" s="124">
        <f t="shared" si="12"/>
        <v>1.9177599718251988</v>
      </c>
      <c r="G54" s="124">
        <f t="shared" si="13"/>
        <v>3.8355199436503975</v>
      </c>
    </row>
    <row r="55" spans="1:7" ht="12.75" customHeight="1">
      <c r="A55" s="106"/>
      <c r="B55" s="106" t="s">
        <v>233</v>
      </c>
      <c r="C55" s="191"/>
      <c r="D55" s="107"/>
      <c r="E55" s="107"/>
      <c r="F55" s="107"/>
      <c r="G55" s="108">
        <f>SUM(G39:G54)</f>
        <v>708.73919457839054</v>
      </c>
    </row>
    <row r="56" spans="1:7" s="111" customFormat="1" ht="15.75">
      <c r="A56" s="109"/>
      <c r="B56" s="110" t="s">
        <v>165</v>
      </c>
      <c r="C56" s="110"/>
      <c r="D56" s="110"/>
      <c r="E56" s="110"/>
      <c r="F56" s="110"/>
      <c r="G56" s="108">
        <f>G36+G55</f>
        <v>5064.4951224588958</v>
      </c>
    </row>
    <row r="57" spans="1:7" s="111" customFormat="1" ht="15.75">
      <c r="A57" s="110"/>
      <c r="B57" s="110" t="s">
        <v>166</v>
      </c>
      <c r="C57" s="110"/>
      <c r="D57" s="110"/>
      <c r="E57" s="110"/>
      <c r="F57" s="110"/>
      <c r="G57" s="108">
        <f>+G56*20/100</f>
        <v>1012.8990244917791</v>
      </c>
    </row>
    <row r="58" spans="1:7" s="111" customFormat="1" ht="15.75">
      <c r="A58" s="109"/>
      <c r="B58" s="110" t="s">
        <v>35</v>
      </c>
      <c r="C58" s="110"/>
      <c r="D58" s="110"/>
      <c r="E58" s="110"/>
      <c r="F58" s="110"/>
      <c r="G58" s="108">
        <f>+G56+G57</f>
        <v>6077.3941469506753</v>
      </c>
    </row>
    <row r="59" spans="1:7" s="111" customFormat="1">
      <c r="A59" s="109"/>
      <c r="B59" s="110"/>
      <c r="C59" s="110"/>
      <c r="D59" s="110"/>
      <c r="E59" s="110"/>
      <c r="F59" s="110"/>
      <c r="G59" s="112"/>
    </row>
    <row r="60" spans="1:7" s="111" customFormat="1">
      <c r="A60" s="109"/>
      <c r="B60" s="110" t="s">
        <v>167</v>
      </c>
      <c r="C60" s="110"/>
      <c r="D60" s="110"/>
      <c r="E60" s="110"/>
      <c r="F60" s="110"/>
      <c r="G60" s="112"/>
    </row>
    <row r="61" spans="1:7" ht="12.75" customHeight="1">
      <c r="A61" s="113"/>
      <c r="B61" s="114"/>
      <c r="C61" s="114"/>
      <c r="D61" s="114"/>
      <c r="E61" s="114"/>
      <c r="F61" s="114"/>
      <c r="G61" s="114"/>
    </row>
    <row r="62" spans="1:7" ht="12.75" customHeight="1">
      <c r="A62" s="113"/>
      <c r="B62" s="114"/>
      <c r="C62" s="114"/>
      <c r="D62" s="114"/>
      <c r="E62" s="114"/>
      <c r="F62" s="114"/>
      <c r="G62" s="114"/>
    </row>
    <row r="63" spans="1:7" s="117" customFormat="1" ht="15.75" customHeight="1">
      <c r="A63" s="115"/>
      <c r="B63" s="116"/>
      <c r="C63" s="116"/>
      <c r="D63" s="116"/>
      <c r="E63" s="116"/>
      <c r="F63" s="116"/>
      <c r="G63" s="116"/>
    </row>
    <row r="64" spans="1:7" s="117" customFormat="1">
      <c r="A64" s="118"/>
      <c r="B64" s="119"/>
      <c r="C64" s="119"/>
      <c r="D64" s="119"/>
      <c r="E64" s="119"/>
      <c r="F64" s="119"/>
      <c r="G64" s="116"/>
    </row>
    <row r="65" spans="1:7" s="117" customFormat="1">
      <c r="A65" s="118" t="s">
        <v>168</v>
      </c>
      <c r="B65" s="120" t="s">
        <v>169</v>
      </c>
      <c r="C65" s="119"/>
      <c r="D65" s="119"/>
      <c r="E65" s="119"/>
      <c r="F65" s="119"/>
      <c r="G65" s="116"/>
    </row>
    <row r="66" spans="1:7" s="117" customFormat="1" ht="30" customHeight="1">
      <c r="A66" s="118"/>
      <c r="B66" s="119"/>
      <c r="C66" s="119"/>
      <c r="D66" s="119"/>
      <c r="E66" s="119"/>
      <c r="F66" s="119"/>
      <c r="G66" s="116"/>
    </row>
  </sheetData>
  <sheetProtection formatCells="0" formatColumns="0" formatRows="0" insertColumns="0" insertRows="0" insertHyperlinks="0" deleteColumns="0" deleteRows="0" sort="0" autoFilter="0" pivotTables="0"/>
  <mergeCells count="5">
    <mergeCell ref="A1:G1"/>
    <mergeCell ref="A4:G4"/>
    <mergeCell ref="A5:G5"/>
    <mergeCell ref="B6:D6"/>
    <mergeCell ref="A37:G37"/>
  </mergeCells>
  <phoneticPr fontId="55" type="noConversion"/>
  <pageMargins left="0.78740157480314965" right="0.39370078740157483" top="0.78740157480314965" bottom="0.39370078740157483" header="0.19685039370078741" footer="0.19685039370078741"/>
  <pageSetup paperSize="9" scale="70" orientation="portrait" verticalDpi="4294967295" r:id="rId1"/>
  <headerFooter alignWithMargins="0">
    <oddFooter>&amp;R&amp;P</oddFooter>
  </headerFooter>
  <rowBreaks count="1" manualBreakCount="1">
    <brk id="2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Բացատրագիր</vt:lpstr>
      <vt:lpstr>Ամփոփ</vt:lpstr>
      <vt:lpstr>1</vt:lpstr>
      <vt:lpstr>էլ մաս </vt:lpstr>
      <vt:lpstr>Caval </vt:lpstr>
      <vt:lpstr>'1'!Заголовки_для_печати</vt:lpstr>
      <vt:lpstr>'Caval '!Заголовки_для_печати</vt:lpstr>
      <vt:lpstr>'էլ մաս '!Заголовки_для_печати</vt:lpstr>
      <vt:lpstr>'1'!Область_печати</vt:lpstr>
      <vt:lpstr>'Caval '!Область_печати</vt:lpstr>
      <vt:lpstr>Ամփոփ!Область_печати</vt:lpstr>
      <vt:lpstr>'էլ մաս '!Область_печати</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Narek Safaryan</cp:lastModifiedBy>
  <cp:revision/>
  <cp:lastPrinted>2026-03-13T18:24:02Z</cp:lastPrinted>
  <dcterms:created xsi:type="dcterms:W3CDTF">2005-03-30T07:38:36Z</dcterms:created>
  <dcterms:modified xsi:type="dcterms:W3CDTF">2026-03-16T20:33:29Z</dcterms:modified>
</cp:coreProperties>
</file>